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DSM5\web\FX\Fx_Dev_Dept\A1_data_input\"/>
    </mc:Choice>
  </mc:AlternateContent>
  <xr:revisionPtr revIDLastSave="0" documentId="13_ncr:1_{A0229573-4014-43EC-89F4-9618B9FEE167}" xr6:coauthVersionLast="47" xr6:coauthVersionMax="47" xr10:uidLastSave="{00000000-0000-0000-0000-000000000000}"/>
  <bookViews>
    <workbookView xWindow="-28005" yWindow="915" windowWidth="22890" windowHeight="13830" activeTab="2" xr2:uid="{00000000-000D-0000-FFFF-FFFF00000000}"/>
  </bookViews>
  <sheets>
    <sheet name="2022" sheetId="3" r:id="rId1"/>
    <sheet name="2023" sheetId="2" r:id="rId2"/>
    <sheet name="Actual Time 2022" sheetId="4" r:id="rId3"/>
    <sheet name="Actual Time 2023" sheetId="5" r:id="rId4"/>
    <sheet name="Actual Time 2024" sheetId="6" r:id="rId5"/>
  </sheets>
  <externalReferences>
    <externalReference r:id="rId6"/>
  </externalReferences>
  <definedNames>
    <definedName name="_xlnm._FilterDatabase" localSheetId="1" hidden="1">'2023'!$A$3:$N$30</definedName>
    <definedName name="_xlnm._FilterDatabase" localSheetId="3" hidden="1">'Actual Time 2023'!$A$3:$N$34</definedName>
    <definedName name="TaskIcon">"组合 13,CapPredictIcon"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6" l="1"/>
  <c r="I36" i="6"/>
  <c r="H36" i="6"/>
  <c r="I35" i="6"/>
  <c r="H35" i="6" s="1"/>
  <c r="J34" i="6"/>
  <c r="I34" i="6"/>
  <c r="H34" i="6" s="1"/>
  <c r="I33" i="6"/>
  <c r="H33" i="6"/>
  <c r="J32" i="6"/>
  <c r="H32" i="6"/>
  <c r="H31" i="6"/>
  <c r="I30" i="6"/>
  <c r="H30" i="6"/>
  <c r="I29" i="6"/>
  <c r="H29" i="6" s="1"/>
  <c r="I28" i="6"/>
  <c r="H28" i="6" s="1"/>
  <c r="J27" i="6"/>
  <c r="I27" i="6"/>
  <c r="H27" i="6"/>
  <c r="J26" i="6"/>
  <c r="I26" i="6"/>
  <c r="H26" i="6" s="1"/>
  <c r="J25" i="6"/>
  <c r="I25" i="6"/>
  <c r="H25" i="6"/>
  <c r="J24" i="6"/>
  <c r="H24" i="6"/>
  <c r="H23" i="6"/>
  <c r="I22" i="6"/>
  <c r="H22" i="6"/>
  <c r="J21" i="6"/>
  <c r="H21" i="6" s="1"/>
  <c r="H20" i="6"/>
  <c r="J19" i="6"/>
  <c r="I19" i="6"/>
  <c r="H19" i="6"/>
  <c r="H18" i="6"/>
  <c r="I17" i="6"/>
  <c r="H17" i="6"/>
  <c r="J16" i="6"/>
  <c r="H16" i="6"/>
  <c r="J15" i="6"/>
  <c r="I15" i="6"/>
  <c r="H15" i="6" s="1"/>
  <c r="J14" i="6"/>
  <c r="I14" i="6"/>
  <c r="H14" i="6" s="1"/>
  <c r="I13" i="6"/>
  <c r="H13" i="6"/>
  <c r="J12" i="6"/>
  <c r="H12" i="6"/>
  <c r="I11" i="6"/>
  <c r="H11" i="6" s="1"/>
  <c r="H10" i="6"/>
  <c r="I9" i="6"/>
  <c r="H9" i="6" s="1"/>
  <c r="H8" i="6"/>
  <c r="H7" i="6"/>
  <c r="I6" i="6"/>
  <c r="H6" i="6"/>
  <c r="I5" i="6"/>
  <c r="H5" i="6" s="1"/>
  <c r="I4" i="6"/>
  <c r="H4" i="6" s="1"/>
  <c r="G36" i="5"/>
  <c r="H33" i="5"/>
  <c r="H31" i="5"/>
  <c r="H24" i="5"/>
  <c r="H36" i="5" s="1"/>
  <c r="H19" i="5"/>
  <c r="H32" i="4"/>
  <c r="G32" i="4"/>
  <c r="H32" i="3"/>
  <c r="G32" i="3"/>
  <c r="N32" i="3" s="1"/>
  <c r="G45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5" i="2"/>
  <c r="H23" i="2"/>
  <c r="H21" i="2"/>
  <c r="H20" i="2"/>
  <c r="H19" i="2"/>
  <c r="H18" i="2"/>
  <c r="H17" i="2"/>
  <c r="H16" i="2"/>
  <c r="H15" i="2"/>
  <c r="H14" i="2"/>
  <c r="H13" i="2"/>
  <c r="H11" i="2"/>
  <c r="H10" i="2"/>
  <c r="H8" i="2"/>
  <c r="H7" i="2"/>
  <c r="H6" i="2"/>
  <c r="H4" i="2"/>
  <c r="H45" i="2" s="1"/>
  <c r="H43" i="6" l="1"/>
  <c r="N45" i="2"/>
</calcChain>
</file>

<file path=xl/sharedStrings.xml><?xml version="1.0" encoding="utf-8"?>
<sst xmlns="http://schemas.openxmlformats.org/spreadsheetml/2006/main" count="7185" uniqueCount="1162">
  <si>
    <t>2023年开发已完成项目详细统计表</t>
    <phoneticPr fontId="0" type="noConversion"/>
  </si>
  <si>
    <t>No</t>
    <phoneticPr fontId="0" type="noConversion"/>
  </si>
  <si>
    <t>SKU</t>
    <phoneticPr fontId="0" type="noConversion"/>
  </si>
  <si>
    <t>designer</t>
    <phoneticPr fontId="0" type="noConversion"/>
  </si>
  <si>
    <t>Scale</t>
    <phoneticPr fontId="0" type="noConversion"/>
  </si>
  <si>
    <t>(3D+Prototype)
Planning Time</t>
    <phoneticPr fontId="0" type="noConversion"/>
  </si>
  <si>
    <t>(3D+Prototype)
Actual Time</t>
    <phoneticPr fontId="0" type="noConversion"/>
  </si>
  <si>
    <t>3D
Actual Time</t>
    <phoneticPr fontId="0" type="noConversion"/>
  </si>
  <si>
    <t>Prototype
Actual Time</t>
    <phoneticPr fontId="0" type="noConversion"/>
  </si>
  <si>
    <t>Start time
(WK)</t>
    <phoneticPr fontId="0" type="noConversion"/>
  </si>
  <si>
    <t>complete time
(WK)</t>
    <phoneticPr fontId="0" type="noConversion"/>
  </si>
  <si>
    <t>Remark</t>
    <phoneticPr fontId="0" type="noConversion"/>
  </si>
  <si>
    <t>M6202</t>
  </si>
  <si>
    <t>Mosquito / BY UK</t>
  </si>
  <si>
    <t>Cary, Sheng</t>
  </si>
  <si>
    <t>1/16</t>
  </si>
  <si>
    <t>WK42(2022)</t>
    <phoneticPr fontId="0" type="noConversion"/>
  </si>
  <si>
    <t>WK39(2023)</t>
    <phoneticPr fontId="0" type="noConversion"/>
  </si>
  <si>
    <t>M6266</t>
  </si>
  <si>
    <t>Ferrari 175 Purosangue (SUV) / BY CN</t>
  </si>
  <si>
    <t>sheng</t>
  </si>
  <si>
    <t>1/12</t>
  </si>
  <si>
    <t>WK45(2022)</t>
    <phoneticPr fontId="0" type="noConversion"/>
  </si>
  <si>
    <t>WK50(2022)</t>
    <phoneticPr fontId="0" type="noConversion"/>
  </si>
  <si>
    <t>画了一半，已转给外面画</t>
    <phoneticPr fontId="0" type="noConversion"/>
  </si>
  <si>
    <t>M6199-CPO</t>
  </si>
  <si>
    <t>Ferrari Daytona SP3 150 BD CPO/ BY CN</t>
  </si>
  <si>
    <t>Tall Boy</t>
  </si>
  <si>
    <t>1/8</t>
  </si>
  <si>
    <t>WK25(2022)</t>
  </si>
  <si>
    <t>WK31(2023)</t>
    <phoneticPr fontId="0" type="noConversion"/>
  </si>
  <si>
    <t>M6227</t>
  </si>
  <si>
    <t>Sheng, Tall boy</t>
  </si>
  <si>
    <t>1/8</t>
    <phoneticPr fontId="0" type="noConversion"/>
  </si>
  <si>
    <t>WK11(2022)</t>
    <phoneticPr fontId="0" type="noConversion"/>
  </si>
  <si>
    <t>WK21(2023)</t>
    <phoneticPr fontId="0" type="noConversion"/>
  </si>
  <si>
    <t>M6210-SC1</t>
  </si>
  <si>
    <t>Aston Martin DB5 / BY CN</t>
  </si>
  <si>
    <t>[John] , Ford</t>
  </si>
  <si>
    <t>WK25(2022)</t>
    <phoneticPr fontId="0" type="noConversion"/>
  </si>
  <si>
    <t>WK24(2023)</t>
    <phoneticPr fontId="0" type="noConversion"/>
  </si>
  <si>
    <t>M6210-BES1</t>
  </si>
  <si>
    <t>WK36(2022)</t>
    <phoneticPr fontId="0" type="noConversion"/>
  </si>
  <si>
    <t>WK07(2023)</t>
    <phoneticPr fontId="0" type="noConversion"/>
  </si>
  <si>
    <t>M6235</t>
  </si>
  <si>
    <t xml:space="preserve">RB18 F1 2022 Dutch #1 #55 </t>
  </si>
  <si>
    <t>Cary</t>
  </si>
  <si>
    <t>WK27(2022)</t>
    <phoneticPr fontId="0" type="noConversion"/>
  </si>
  <si>
    <t>WK2(2023)</t>
    <phoneticPr fontId="0" type="noConversion"/>
  </si>
  <si>
    <t>M6233</t>
    <phoneticPr fontId="0" type="noConversion"/>
  </si>
  <si>
    <t>RR CB03</t>
  </si>
  <si>
    <t>Ford, Tall boy</t>
    <phoneticPr fontId="0" type="noConversion"/>
  </si>
  <si>
    <t>WK34(2022)</t>
    <phoneticPr fontId="0" type="noConversion"/>
  </si>
  <si>
    <t>M5904</t>
  </si>
  <si>
    <t>Ferrari F40</t>
  </si>
  <si>
    <t>Tin</t>
  </si>
  <si>
    <t>1/18</t>
    <phoneticPr fontId="0" type="noConversion"/>
  </si>
  <si>
    <t>WK40(2022)</t>
    <phoneticPr fontId="0" type="noConversion"/>
  </si>
  <si>
    <t>WK02(2023)</t>
    <phoneticPr fontId="0" type="noConversion"/>
  </si>
  <si>
    <t>M0648-SC2</t>
    <phoneticPr fontId="0" type="noConversion"/>
  </si>
  <si>
    <t>Maserati 250F (1957 Nurburging) / BY CN</t>
  </si>
  <si>
    <t>Tin, John</t>
  </si>
  <si>
    <t>WK16(2022)</t>
    <phoneticPr fontId="0" type="noConversion"/>
  </si>
  <si>
    <t>WK48(2023)</t>
    <phoneticPr fontId="0" type="noConversion"/>
  </si>
  <si>
    <t>M0648-BES1</t>
  </si>
  <si>
    <t>Maserati 250F (1957 Nurburging) / BY CN</t>
    <phoneticPr fontId="0" type="noConversion"/>
  </si>
  <si>
    <t>WK30(2022)</t>
    <phoneticPr fontId="0" type="noConversion"/>
  </si>
  <si>
    <t>WK45(2023)</t>
    <phoneticPr fontId="0" type="noConversion"/>
  </si>
  <si>
    <t>M6188</t>
    <phoneticPr fontId="0" type="noConversion"/>
  </si>
  <si>
    <t>Mercedes AMG one</t>
    <phoneticPr fontId="0" type="noConversion"/>
  </si>
  <si>
    <t>Ford</t>
  </si>
  <si>
    <t>WK26(2021)</t>
    <phoneticPr fontId="0" type="noConversion"/>
  </si>
  <si>
    <t>WK11(2023)</t>
    <phoneticPr fontId="0" type="noConversion"/>
  </si>
  <si>
    <t>M6245</t>
  </si>
  <si>
    <t>RedBull RB18 1-4scale Dutch GP</t>
  </si>
  <si>
    <t>Carry</t>
  </si>
  <si>
    <t>1/4</t>
  </si>
  <si>
    <t>WK47(2022)</t>
    <phoneticPr fontId="0" type="noConversion"/>
  </si>
  <si>
    <t>WK17(2023)</t>
    <phoneticPr fontId="0" type="noConversion"/>
  </si>
  <si>
    <t>M6241-SC1</t>
  </si>
  <si>
    <t>Mercedes F1 W13 2022 1-8 model Brazil #44</t>
  </si>
  <si>
    <t>WK12(2023)</t>
    <phoneticPr fontId="0" type="noConversion"/>
  </si>
  <si>
    <t>M6241-SC2</t>
  </si>
  <si>
    <t>Mercedes F1 W13 2022 1-8 model Brazil #63</t>
  </si>
  <si>
    <t>WK49(2022)</t>
    <phoneticPr fontId="0" type="noConversion"/>
  </si>
  <si>
    <t>WK14(2023)</t>
    <phoneticPr fontId="0" type="noConversion"/>
  </si>
  <si>
    <t>M6195</t>
    <phoneticPr fontId="0" type="noConversion"/>
  </si>
  <si>
    <t>Laferrari (close roof)</t>
  </si>
  <si>
    <t>John</t>
  </si>
  <si>
    <t>WK23(2023)</t>
    <phoneticPr fontId="0" type="noConversion"/>
  </si>
  <si>
    <t>M6181-GT3</t>
  </si>
  <si>
    <t>Ferrari 296-GT3</t>
  </si>
  <si>
    <t>Sheng, John, Ford</t>
  </si>
  <si>
    <t>WK05(2023)</t>
    <phoneticPr fontId="0" type="noConversion"/>
  </si>
  <si>
    <t>WK32(2023)</t>
    <phoneticPr fontId="0" type="noConversion"/>
  </si>
  <si>
    <t>M6240</t>
    <phoneticPr fontId="0" type="noConversion"/>
  </si>
  <si>
    <t>M6243</t>
    <phoneticPr fontId="0" type="noConversion"/>
  </si>
  <si>
    <t xml:space="preserve">Bentley Speed 8 sculpture </t>
  </si>
  <si>
    <t>1/43</t>
    <phoneticPr fontId="0" type="noConversion"/>
  </si>
  <si>
    <t>WK08(2023)</t>
    <phoneticPr fontId="0" type="noConversion"/>
  </si>
  <si>
    <t>外面供应商做的手板</t>
    <phoneticPr fontId="0" type="noConversion"/>
  </si>
  <si>
    <t>M6264</t>
  </si>
  <si>
    <t>Ferrari F1 SF23 Bahrain scale 1-8</t>
  </si>
  <si>
    <t>John,Carry</t>
  </si>
  <si>
    <t>WK10(2023)</t>
    <phoneticPr fontId="0" type="noConversion"/>
  </si>
  <si>
    <t>WK27(2023)</t>
    <phoneticPr fontId="0" type="noConversion"/>
  </si>
  <si>
    <t>M6276</t>
    <phoneticPr fontId="0" type="noConversion"/>
  </si>
  <si>
    <t xml:space="preserve">Ferrari Daytona SP3 </t>
  </si>
  <si>
    <t>M6246</t>
  </si>
  <si>
    <t>250TR scale 1-4</t>
    <phoneticPr fontId="0" type="noConversion"/>
  </si>
  <si>
    <t>1/4</t>
    <phoneticPr fontId="0" type="noConversion"/>
  </si>
  <si>
    <t>WK09(2023)</t>
    <phoneticPr fontId="0" type="noConversion"/>
  </si>
  <si>
    <t>M6277</t>
    <phoneticPr fontId="0" type="noConversion"/>
  </si>
  <si>
    <t>RB19/ RB18 /RB16  SW scale 1-4</t>
  </si>
  <si>
    <t>Ford, John</t>
  </si>
  <si>
    <t>1/4</t>
    <phoneticPr fontId="0" type="noConversion"/>
  </si>
  <si>
    <t>WK20(2023)</t>
    <phoneticPr fontId="0" type="noConversion"/>
  </si>
  <si>
    <t>M6268-DEV</t>
  </si>
  <si>
    <t>Ferrari F1 SF23 Bahrain  nose 1-12</t>
  </si>
  <si>
    <t>Tall boy</t>
  </si>
  <si>
    <t>M6242-DEV</t>
    <phoneticPr fontId="0" type="noConversion"/>
  </si>
  <si>
    <t>RB19  FSSW scale 1-1</t>
  </si>
  <si>
    <t>1/1</t>
    <phoneticPr fontId="0" type="noConversion"/>
  </si>
  <si>
    <t>M6265</t>
  </si>
  <si>
    <t>RB19 2023 1:8 model</t>
  </si>
  <si>
    <t>Sheng, Tall Boy, Cary</t>
  </si>
  <si>
    <t>WK18(2023)</t>
    <phoneticPr fontId="0" type="noConversion"/>
  </si>
  <si>
    <t>WK28(2023)</t>
    <phoneticPr fontId="0" type="noConversion"/>
  </si>
  <si>
    <t>M6270-DEV</t>
  </si>
  <si>
    <t>Ferrari 499P 1:8</t>
  </si>
  <si>
    <t>Ford, John, Dylan</t>
  </si>
  <si>
    <t>WK47(2023)</t>
    <phoneticPr fontId="0" type="noConversion"/>
  </si>
  <si>
    <t>M6049-SPI-DEV</t>
  </si>
  <si>
    <t>Ferrari 169S Roma Spider</t>
  </si>
  <si>
    <t>M6284-DEV</t>
  </si>
  <si>
    <t>Ferrari 173VS SF90 XX &lt;no open cover&gt;</t>
  </si>
  <si>
    <t>Sheng</t>
  </si>
  <si>
    <t>WK26(2023)</t>
    <phoneticPr fontId="0" type="noConversion"/>
  </si>
  <si>
    <t>M6295</t>
  </si>
  <si>
    <t>McLaren 750 coupé</t>
  </si>
  <si>
    <t>WK38(2023)</t>
    <phoneticPr fontId="0" type="noConversion"/>
  </si>
  <si>
    <t>M6284-SPI-DEV</t>
  </si>
  <si>
    <t>Ferrari 173VSS SF90 XX Spider</t>
  </si>
  <si>
    <t>1/8</t>
    <phoneticPr fontId="0" type="noConversion"/>
  </si>
  <si>
    <t>WK34(2023)</t>
    <phoneticPr fontId="0" type="noConversion"/>
  </si>
  <si>
    <t>3D阶段</t>
    <phoneticPr fontId="0" type="noConversion"/>
  </si>
  <si>
    <t>M5875-BES-18</t>
  </si>
  <si>
    <t>Ferrari 333SP</t>
  </si>
  <si>
    <t>Ping</t>
  </si>
  <si>
    <t>WK41(2023)</t>
    <phoneticPr fontId="0" type="noConversion"/>
  </si>
  <si>
    <t>M6239</t>
  </si>
  <si>
    <t>Boeing B-17</t>
  </si>
  <si>
    <t>1/32</t>
    <phoneticPr fontId="0" type="noConversion"/>
  </si>
  <si>
    <t>M6279</t>
  </si>
  <si>
    <t>Aston Martin F1 AMR23 - Unique Bahrain,Alonso</t>
  </si>
  <si>
    <t>1/5</t>
    <phoneticPr fontId="0" type="noConversion"/>
  </si>
  <si>
    <t>WK35(2023)</t>
    <phoneticPr fontId="0" type="noConversion"/>
  </si>
  <si>
    <t>M6301</t>
  </si>
  <si>
    <t>Aston Martin DBR22</t>
  </si>
  <si>
    <t>Sheng,Cary</t>
  </si>
  <si>
    <t>M6296</t>
  </si>
  <si>
    <t>McLaren Solus GT</t>
  </si>
  <si>
    <t>Tin,Ping</t>
  </si>
  <si>
    <t>M6300</t>
  </si>
  <si>
    <t>Ferrari F171 296 Challenge</t>
  </si>
  <si>
    <t>M6297</t>
  </si>
  <si>
    <t>McLaren MCL60 F1</t>
  </si>
  <si>
    <t>改板装板详细统计表</t>
    <phoneticPr fontId="0" type="noConversion"/>
  </si>
  <si>
    <t>序号</t>
    <phoneticPr fontId="0" type="noConversion"/>
  </si>
  <si>
    <t>项目编码</t>
    <phoneticPr fontId="0" type="noConversion"/>
  </si>
  <si>
    <t>具体事项</t>
    <phoneticPr fontId="0" type="noConversion"/>
  </si>
  <si>
    <t>组别</t>
    <phoneticPr fontId="0" type="noConversion"/>
  </si>
  <si>
    <t>Scale</t>
  </si>
  <si>
    <t>时间WK)</t>
    <phoneticPr fontId="0" type="noConversion"/>
  </si>
  <si>
    <t>时间(h)</t>
    <phoneticPr fontId="0" type="noConversion"/>
  </si>
  <si>
    <t>M5377-LM</t>
    <phoneticPr fontId="0" type="noConversion"/>
  </si>
  <si>
    <t>修装手板+打磨</t>
  </si>
  <si>
    <t>手板</t>
  </si>
  <si>
    <t>WK01</t>
    <phoneticPr fontId="0" type="noConversion"/>
  </si>
  <si>
    <t>M5541</t>
    <phoneticPr fontId="0" type="noConversion"/>
  </si>
  <si>
    <t>手板</t>
    <phoneticPr fontId="0" type="noConversion"/>
  </si>
  <si>
    <t>M5447</t>
    <phoneticPr fontId="0" type="noConversion"/>
  </si>
  <si>
    <t>修粘手板大件</t>
  </si>
  <si>
    <t>WK06</t>
    <phoneticPr fontId="0" type="noConversion"/>
  </si>
  <si>
    <t>M5448</t>
    <phoneticPr fontId="0" type="noConversion"/>
  </si>
  <si>
    <t>修装手板大件</t>
  </si>
  <si>
    <t>修手板</t>
  </si>
  <si>
    <t>M5635</t>
    <phoneticPr fontId="0" type="noConversion"/>
  </si>
  <si>
    <t>WK07</t>
    <phoneticPr fontId="0" type="noConversion"/>
  </si>
  <si>
    <t>M5945</t>
    <phoneticPr fontId="0" type="noConversion"/>
  </si>
  <si>
    <t>M5636</t>
    <phoneticPr fontId="0" type="noConversion"/>
  </si>
  <si>
    <t>M5267</t>
    <phoneticPr fontId="0" type="noConversion"/>
  </si>
  <si>
    <t>WK08</t>
    <phoneticPr fontId="0" type="noConversion"/>
  </si>
  <si>
    <t>M5971</t>
    <phoneticPr fontId="0" type="noConversion"/>
  </si>
  <si>
    <t>修装第一套板</t>
  </si>
  <si>
    <t>M5248-SEB</t>
    <phoneticPr fontId="0" type="noConversion"/>
  </si>
  <si>
    <t>检查旧板改板</t>
  </si>
  <si>
    <t>M5353</t>
    <phoneticPr fontId="0" type="noConversion"/>
  </si>
  <si>
    <t>WK09</t>
    <phoneticPr fontId="0" type="noConversion"/>
  </si>
  <si>
    <t>M5980-R11R12</t>
    <phoneticPr fontId="0" type="noConversion"/>
  </si>
  <si>
    <t>拆板</t>
  </si>
  <si>
    <t>M5540</t>
    <phoneticPr fontId="0" type="noConversion"/>
  </si>
  <si>
    <t>M6205</t>
    <phoneticPr fontId="0" type="noConversion"/>
  </si>
  <si>
    <t>WK10</t>
    <phoneticPr fontId="0" type="noConversion"/>
  </si>
  <si>
    <t>M6190</t>
    <phoneticPr fontId="0" type="noConversion"/>
  </si>
  <si>
    <t>M6227</t>
    <phoneticPr fontId="0" type="noConversion"/>
  </si>
  <si>
    <t>装第一套板</t>
  </si>
  <si>
    <t>修装手板大件</t>
    <phoneticPr fontId="0" type="noConversion"/>
  </si>
  <si>
    <t>WK11</t>
    <phoneticPr fontId="0" type="noConversion"/>
  </si>
  <si>
    <t>M5260</t>
    <phoneticPr fontId="0" type="noConversion"/>
  </si>
  <si>
    <t>M5712</t>
    <phoneticPr fontId="0" type="noConversion"/>
  </si>
  <si>
    <t>M6194</t>
    <phoneticPr fontId="0" type="noConversion"/>
  </si>
  <si>
    <t>M6245</t>
    <phoneticPr fontId="0" type="noConversion"/>
  </si>
  <si>
    <t>M5540</t>
    <phoneticPr fontId="0" type="noConversion"/>
  </si>
  <si>
    <t>检查旧板改板</t>
    <phoneticPr fontId="0" type="noConversion"/>
  </si>
  <si>
    <t>M6227</t>
    <phoneticPr fontId="0" type="noConversion"/>
  </si>
  <si>
    <t>装第一套板</t>
    <phoneticPr fontId="0" type="noConversion"/>
  </si>
  <si>
    <t>M5377-LM</t>
    <phoneticPr fontId="0" type="noConversion"/>
  </si>
  <si>
    <t>帮打磨</t>
    <phoneticPr fontId="0" type="noConversion"/>
  </si>
  <si>
    <t>M6190</t>
    <phoneticPr fontId="0" type="noConversion"/>
  </si>
  <si>
    <t>尺寸管控基准</t>
    <phoneticPr fontId="0" type="noConversion"/>
  </si>
  <si>
    <t>M6215</t>
    <phoneticPr fontId="0" type="noConversion"/>
  </si>
  <si>
    <t>WK12</t>
    <phoneticPr fontId="0" type="noConversion"/>
  </si>
  <si>
    <t>M6003</t>
    <phoneticPr fontId="0" type="noConversion"/>
  </si>
  <si>
    <t>修装第一套板</t>
    <phoneticPr fontId="0" type="noConversion"/>
  </si>
  <si>
    <t>M6205</t>
    <phoneticPr fontId="0" type="noConversion"/>
  </si>
  <si>
    <t>修成品车</t>
    <phoneticPr fontId="0" type="noConversion"/>
  </si>
  <si>
    <t>M6210</t>
    <phoneticPr fontId="0" type="noConversion"/>
  </si>
  <si>
    <t>帮装第一套板</t>
    <phoneticPr fontId="0" type="noConversion"/>
  </si>
  <si>
    <t>WK13</t>
    <phoneticPr fontId="0" type="noConversion"/>
  </si>
  <si>
    <t>WK14</t>
    <phoneticPr fontId="0" type="noConversion"/>
  </si>
  <si>
    <t>M0561</t>
    <phoneticPr fontId="0" type="noConversion"/>
  </si>
  <si>
    <t>帮修板</t>
    <phoneticPr fontId="0" type="noConversion"/>
  </si>
  <si>
    <t>M0009</t>
    <phoneticPr fontId="0" type="noConversion"/>
  </si>
  <si>
    <t>M6235</t>
    <phoneticPr fontId="0" type="noConversion"/>
  </si>
  <si>
    <t>WK15</t>
    <phoneticPr fontId="0" type="noConversion"/>
  </si>
  <si>
    <t>修装PX-1000大件</t>
    <phoneticPr fontId="0" type="noConversion"/>
  </si>
  <si>
    <t>M5754</t>
    <phoneticPr fontId="0" type="noConversion"/>
  </si>
  <si>
    <t>修装手板大件+打磨</t>
    <phoneticPr fontId="0" type="noConversion"/>
  </si>
  <si>
    <t>M5549</t>
    <phoneticPr fontId="0" type="noConversion"/>
  </si>
  <si>
    <t>M5539</t>
    <phoneticPr fontId="0" type="noConversion"/>
  </si>
  <si>
    <t>WK16</t>
    <phoneticPr fontId="0" type="noConversion"/>
  </si>
  <si>
    <t>M5754</t>
  </si>
  <si>
    <t>做基准</t>
    <phoneticPr fontId="0" type="noConversion"/>
  </si>
  <si>
    <t>M5549</t>
  </si>
  <si>
    <t>M6199-CPO</t>
    <phoneticPr fontId="0" type="noConversion"/>
  </si>
  <si>
    <t>WK17</t>
    <phoneticPr fontId="0" type="noConversion"/>
  </si>
  <si>
    <t>M5377</t>
    <phoneticPr fontId="0" type="noConversion"/>
  </si>
  <si>
    <t>M5945</t>
  </si>
  <si>
    <t>M5248</t>
    <phoneticPr fontId="0" type="noConversion"/>
  </si>
  <si>
    <t>装手板大件</t>
    <phoneticPr fontId="0" type="noConversion"/>
  </si>
  <si>
    <t>WK18</t>
    <phoneticPr fontId="0" type="noConversion"/>
  </si>
  <si>
    <t>M6210</t>
  </si>
  <si>
    <t>修PX-1000板</t>
    <phoneticPr fontId="0" type="noConversion"/>
  </si>
  <si>
    <t>M5356</t>
    <phoneticPr fontId="0" type="noConversion"/>
  </si>
  <si>
    <t>M5349</t>
  </si>
  <si>
    <t>M5356-RL</t>
  </si>
  <si>
    <t>帮修板大件</t>
    <phoneticPr fontId="0" type="noConversion"/>
  </si>
  <si>
    <t>M5310</t>
    <phoneticPr fontId="0" type="noConversion"/>
  </si>
  <si>
    <t>M5248-RL</t>
    <phoneticPr fontId="0" type="noConversion"/>
  </si>
  <si>
    <t>M5376-RL</t>
    <phoneticPr fontId="0" type="noConversion"/>
  </si>
  <si>
    <t>M5344-RL</t>
    <phoneticPr fontId="0" type="noConversion"/>
  </si>
  <si>
    <t>M6241</t>
    <phoneticPr fontId="0" type="noConversion"/>
  </si>
  <si>
    <t>装车胎第一套板</t>
    <phoneticPr fontId="0" type="noConversion"/>
  </si>
  <si>
    <t>WK19</t>
    <phoneticPr fontId="0" type="noConversion"/>
  </si>
  <si>
    <t>M5356-RL</t>
    <phoneticPr fontId="0" type="noConversion"/>
  </si>
  <si>
    <t>M5791</t>
  </si>
  <si>
    <t>M5538-RL</t>
    <phoneticPr fontId="0" type="noConversion"/>
  </si>
  <si>
    <t>M5376-RL</t>
  </si>
  <si>
    <t>M5344-RL</t>
  </si>
  <si>
    <t>M5945</t>
    <phoneticPr fontId="0" type="noConversion"/>
  </si>
  <si>
    <t>WK20</t>
    <phoneticPr fontId="0" type="noConversion"/>
  </si>
  <si>
    <t>M00095</t>
  </si>
  <si>
    <t>M5540</t>
  </si>
  <si>
    <t>M0561</t>
  </si>
  <si>
    <t>M5248</t>
  </si>
  <si>
    <t>M5538-RL-NRT</t>
    <phoneticPr fontId="0" type="noConversion"/>
  </si>
  <si>
    <t>M5974</t>
  </si>
  <si>
    <t>M5791</t>
    <phoneticPr fontId="0" type="noConversion"/>
  </si>
  <si>
    <t>WK21</t>
    <phoneticPr fontId="0" type="noConversion"/>
  </si>
  <si>
    <t>M5263</t>
  </si>
  <si>
    <t>M5288</t>
    <phoneticPr fontId="0" type="noConversion"/>
  </si>
  <si>
    <t>整理手板</t>
    <phoneticPr fontId="0" type="noConversion"/>
  </si>
  <si>
    <t>WK22</t>
    <phoneticPr fontId="0" type="noConversion"/>
  </si>
  <si>
    <t>M灯箱</t>
    <phoneticPr fontId="0" type="noConversion"/>
  </si>
  <si>
    <t>M5249</t>
    <phoneticPr fontId="0" type="noConversion"/>
  </si>
  <si>
    <t>M5739</t>
  </si>
  <si>
    <t>M5757</t>
  </si>
  <si>
    <t>M5278</t>
  </si>
  <si>
    <t>M5263</t>
    <phoneticPr fontId="0" type="noConversion"/>
  </si>
  <si>
    <t>M5974</t>
    <phoneticPr fontId="0" type="noConversion"/>
  </si>
  <si>
    <t>WK23</t>
    <phoneticPr fontId="0" type="noConversion"/>
  </si>
  <si>
    <t>帮修板打磨-大件</t>
    <phoneticPr fontId="0" type="noConversion"/>
  </si>
  <si>
    <t>WK24</t>
    <phoneticPr fontId="0" type="noConversion"/>
  </si>
  <si>
    <t>M5224</t>
  </si>
  <si>
    <t>M6242</t>
  </si>
  <si>
    <t>WK25</t>
    <phoneticPr fontId="0" type="noConversion"/>
  </si>
  <si>
    <t>M5542</t>
    <phoneticPr fontId="0" type="noConversion"/>
  </si>
  <si>
    <t>WK26</t>
    <phoneticPr fontId="0" type="noConversion"/>
  </si>
  <si>
    <t>M5814</t>
  </si>
  <si>
    <t>M5249</t>
  </si>
  <si>
    <t>M5542</t>
  </si>
  <si>
    <t>WK27</t>
    <phoneticPr fontId="0" type="noConversion"/>
  </si>
  <si>
    <t>M5376</t>
  </si>
  <si>
    <t>M5971</t>
  </si>
  <si>
    <t>WK28</t>
    <phoneticPr fontId="0" type="noConversion"/>
  </si>
  <si>
    <t>帮3D装飞机模型</t>
    <phoneticPr fontId="0" type="noConversion"/>
  </si>
  <si>
    <t>WK29</t>
    <phoneticPr fontId="0" type="noConversion"/>
  </si>
  <si>
    <t>M5376</t>
    <phoneticPr fontId="0" type="noConversion"/>
  </si>
  <si>
    <t>M5356</t>
  </si>
  <si>
    <t>M5712-SPI</t>
    <phoneticPr fontId="0" type="noConversion"/>
  </si>
  <si>
    <t>M5538</t>
  </si>
  <si>
    <t>M5248-V5</t>
    <phoneticPr fontId="0" type="noConversion"/>
  </si>
  <si>
    <t>WK30</t>
    <phoneticPr fontId="0" type="noConversion"/>
  </si>
  <si>
    <t>修PX-1000车身-装手板大件</t>
    <phoneticPr fontId="0" type="noConversion"/>
  </si>
  <si>
    <t>M5538</t>
    <phoneticPr fontId="0" type="noConversion"/>
  </si>
  <si>
    <t>WK31</t>
    <phoneticPr fontId="0" type="noConversion"/>
  </si>
  <si>
    <t>M5469</t>
    <phoneticPr fontId="0" type="noConversion"/>
  </si>
  <si>
    <t>M5768</t>
    <phoneticPr fontId="0" type="noConversion"/>
  </si>
  <si>
    <t>M5288-D70</t>
    <phoneticPr fontId="0" type="noConversion"/>
  </si>
  <si>
    <t>WK32</t>
    <phoneticPr fontId="0" type="noConversion"/>
  </si>
  <si>
    <t>M5288-L70</t>
    <phoneticPr fontId="0" type="noConversion"/>
  </si>
  <si>
    <t>M5288-L71</t>
    <phoneticPr fontId="0" type="noConversion"/>
  </si>
  <si>
    <t>M5344</t>
    <phoneticPr fontId="0" type="noConversion"/>
  </si>
  <si>
    <t>M5264</t>
    <phoneticPr fontId="0" type="noConversion"/>
  </si>
  <si>
    <t>WK34</t>
    <phoneticPr fontId="0" type="noConversion"/>
  </si>
  <si>
    <t>M6181-GT3</t>
    <phoneticPr fontId="0" type="noConversion"/>
  </si>
  <si>
    <t>WK35</t>
    <phoneticPr fontId="0" type="noConversion"/>
  </si>
  <si>
    <t>WK36</t>
    <phoneticPr fontId="0" type="noConversion"/>
  </si>
  <si>
    <t>M5740</t>
    <phoneticPr fontId="0" type="noConversion"/>
  </si>
  <si>
    <t>WK37</t>
    <phoneticPr fontId="0" type="noConversion"/>
  </si>
  <si>
    <t>WK38</t>
    <phoneticPr fontId="0" type="noConversion"/>
  </si>
  <si>
    <t>M6199</t>
    <phoneticPr fontId="0" type="noConversion"/>
  </si>
  <si>
    <t>M5730</t>
    <phoneticPr fontId="0" type="noConversion"/>
  </si>
  <si>
    <t>WK39</t>
    <phoneticPr fontId="0" type="noConversion"/>
  </si>
  <si>
    <t>M6049</t>
  </si>
  <si>
    <t>M5539</t>
  </si>
  <si>
    <t>WK40</t>
    <phoneticPr fontId="0" type="noConversion"/>
  </si>
  <si>
    <t>M5875</t>
    <phoneticPr fontId="0" type="noConversion"/>
  </si>
  <si>
    <t>M5503</t>
    <phoneticPr fontId="0" type="noConversion"/>
  </si>
  <si>
    <t>WK41</t>
    <phoneticPr fontId="0" type="noConversion"/>
  </si>
  <si>
    <t>M5875</t>
  </si>
  <si>
    <t>WK42</t>
    <phoneticPr fontId="0" type="noConversion"/>
  </si>
  <si>
    <t>M5248-V9</t>
    <phoneticPr fontId="0" type="noConversion"/>
  </si>
  <si>
    <t>M5377-LM-ERO</t>
  </si>
  <si>
    <t>M6270</t>
    <phoneticPr fontId="0" type="noConversion"/>
  </si>
  <si>
    <t>WK44</t>
    <phoneticPr fontId="0" type="noConversion"/>
  </si>
  <si>
    <t>M6205-SC3</t>
    <phoneticPr fontId="0" type="noConversion"/>
  </si>
  <si>
    <t>M5448</t>
    <phoneticPr fontId="0" type="noConversion"/>
  </si>
  <si>
    <t>WK45</t>
    <phoneticPr fontId="0" type="noConversion"/>
  </si>
  <si>
    <t>M5945-MVS</t>
    <phoneticPr fontId="0" type="noConversion"/>
  </si>
  <si>
    <t>M5945-GTB</t>
  </si>
  <si>
    <t>M5756</t>
  </si>
  <si>
    <t>M5751</t>
  </si>
  <si>
    <t>M6190</t>
  </si>
  <si>
    <t>M5798</t>
    <phoneticPr fontId="0" type="noConversion"/>
  </si>
  <si>
    <t>WK46</t>
    <phoneticPr fontId="0" type="noConversion"/>
  </si>
  <si>
    <t>修装板大件</t>
    <phoneticPr fontId="0" type="noConversion"/>
  </si>
  <si>
    <t>WK47</t>
    <phoneticPr fontId="0" type="noConversion"/>
  </si>
  <si>
    <t>M5887</t>
  </si>
  <si>
    <t>M5501</t>
  </si>
  <si>
    <t>装第一套板烂板</t>
    <phoneticPr fontId="0" type="noConversion"/>
  </si>
  <si>
    <t>M5448</t>
  </si>
  <si>
    <t>M5503</t>
  </si>
  <si>
    <t>M6196-GTS</t>
    <phoneticPr fontId="0" type="noConversion"/>
  </si>
  <si>
    <t>WK48</t>
    <phoneticPr fontId="0" type="noConversion"/>
  </si>
  <si>
    <t>M5541</t>
    <phoneticPr fontId="0" type="noConversion"/>
  </si>
  <si>
    <t>修装手板</t>
    <phoneticPr fontId="0" type="noConversion"/>
  </si>
  <si>
    <t>M6049</t>
    <phoneticPr fontId="0" type="noConversion"/>
  </si>
  <si>
    <t>M5914</t>
    <phoneticPr fontId="0" type="noConversion"/>
  </si>
  <si>
    <t>2022年开发已完成项目详细统计表</t>
    <phoneticPr fontId="0" type="noConversion"/>
  </si>
  <si>
    <t xml:space="preserve">M6205 </t>
  </si>
  <si>
    <t>RollsRoycs R25 Spectre door and trunk open - NO ENGINE / BY CN</t>
  </si>
  <si>
    <t>John+Tin</t>
  </si>
  <si>
    <t>WK49(2021)</t>
  </si>
  <si>
    <t xml:space="preserve">        WK26(2022)</t>
  </si>
  <si>
    <t>M6204</t>
  </si>
  <si>
    <t>RollsRoycs R25 Spectre</t>
  </si>
  <si>
    <t>1/18</t>
  </si>
  <si>
    <t>WK2</t>
  </si>
  <si>
    <t>WK25</t>
  </si>
  <si>
    <t>M6181-GTS-SC1</t>
  </si>
  <si>
    <t>Ferrari 296 GTS  (SPI) / BY CN</t>
  </si>
  <si>
    <t>WK9</t>
  </si>
  <si>
    <t>WK22</t>
  </si>
  <si>
    <t>M6211-SC5 and SC6</t>
  </si>
  <si>
    <t xml:space="preserve">Abu Dhabi RB16 ABU DHABI 2021 </t>
  </si>
  <si>
    <t>WK12</t>
  </si>
  <si>
    <t>WK20</t>
  </si>
  <si>
    <t>外面做的手板</t>
  </si>
  <si>
    <t>M6203 R11 LCI</t>
  </si>
  <si>
    <t>RollsRoyce R11  LCI update</t>
  </si>
  <si>
    <t>WK26</t>
  </si>
  <si>
    <t>M6203 R12 LCI</t>
  </si>
  <si>
    <t>RollsRoyce R12 LCI update</t>
  </si>
  <si>
    <t>WK8</t>
  </si>
  <si>
    <t>M5980 R11 LCI</t>
  </si>
  <si>
    <t>RollsRoyce R11  LCI update / BY CN</t>
  </si>
  <si>
    <t>WK24</t>
  </si>
  <si>
    <t>M5981 R12 LCI</t>
  </si>
  <si>
    <t>RollsRoyce R12 LCI update / BY CN</t>
  </si>
  <si>
    <t>WK15</t>
  </si>
  <si>
    <t>WK21</t>
  </si>
  <si>
    <t>M5945-MVS-SPI</t>
  </si>
  <si>
    <t>Ferrari 812 F152 MVS  SPI / BY PECS</t>
  </si>
  <si>
    <t>WK10</t>
  </si>
  <si>
    <t>WK44</t>
  </si>
  <si>
    <t>M6212</t>
  </si>
  <si>
    <t>McLaren F1 MCL36 2022 STEERING 1-1 / BY PECS</t>
  </si>
  <si>
    <t>1/1</t>
  </si>
  <si>
    <t>M6199</t>
  </si>
  <si>
    <t>Ferrari Daytona SP3 150 BD / BY CN</t>
  </si>
  <si>
    <t>WK44(2021)</t>
  </si>
  <si>
    <t>M6213-SC1</t>
  </si>
  <si>
    <t>Ferrari F1-75 2022 SC1 (Bahrain #16 &amp; #55) / BY PEC and Fx</t>
  </si>
  <si>
    <t>WK13</t>
  </si>
  <si>
    <t>WK30</t>
  </si>
  <si>
    <t>M6217</t>
  </si>
  <si>
    <t>Ferrari F1-75 2022 (Bahrain) 1-12 Scale NOSECONE</t>
  </si>
  <si>
    <t>WK27</t>
  </si>
  <si>
    <t>M6215-SC1</t>
  </si>
  <si>
    <t>Ferrari F1-75 2022 SC1 1-5 scale (Bahrain #16) / BY CN</t>
  </si>
  <si>
    <t>1/5</t>
  </si>
  <si>
    <t>M6218-SC1</t>
  </si>
  <si>
    <t>Ferrari F1-75 2022 SC2 (Bahrain #16) 1-18 scale</t>
  </si>
  <si>
    <t>WK18</t>
  </si>
  <si>
    <t>WK29</t>
  </si>
  <si>
    <t xml:space="preserve"> M6189 SR71</t>
  </si>
  <si>
    <t>SR71 Black Bird / BY UK</t>
  </si>
  <si>
    <t>1/40</t>
  </si>
  <si>
    <t>WK02</t>
  </si>
  <si>
    <t>WK02(2023)</t>
  </si>
  <si>
    <t>M5148-BES-1</t>
  </si>
  <si>
    <t>MP4-22 Monaco version</t>
  </si>
  <si>
    <t>Jimmy</t>
  </si>
  <si>
    <t>WK52(2022)</t>
  </si>
  <si>
    <t>没画3D,手板直接用旧版改的</t>
  </si>
  <si>
    <t>M6229</t>
  </si>
  <si>
    <t>FORMULA E GEN3 2023 / BY PECS</t>
  </si>
  <si>
    <t>M6184-SC5 and SC6</t>
  </si>
  <si>
    <t>Abu Dhabi RB16 ABU DHABI 2021 / BY CN</t>
  </si>
  <si>
    <t>M6003</t>
  </si>
  <si>
    <t>Mercedes AMG Hypercar / BY CN</t>
  </si>
  <si>
    <t>WK10(2021)</t>
  </si>
  <si>
    <t>GMA T50 / BY CN</t>
  </si>
  <si>
    <t>WK34(2021)</t>
  </si>
  <si>
    <t>M6194-SC3</t>
  </si>
  <si>
    <t>Indycar IR18 (Arrow McLaren SP 2022 winner ) / BY CN</t>
  </si>
  <si>
    <t>WK23</t>
  </si>
  <si>
    <t>M6194-SC1</t>
  </si>
  <si>
    <t>Indycar IR18 (Arrow McLaren SP 2021 #5) / BY CN</t>
  </si>
  <si>
    <t>WK14</t>
  </si>
  <si>
    <t>WK19</t>
  </si>
  <si>
    <t>M6219</t>
  </si>
  <si>
    <t>Ferrari Daytona SP3 ENGINE / BY PECS</t>
  </si>
  <si>
    <t>WK18(2022)</t>
  </si>
  <si>
    <t>M6226</t>
  </si>
  <si>
    <t>RedBull RB18 WIREFRAME / BY UK</t>
  </si>
  <si>
    <t>WK41</t>
  </si>
  <si>
    <t>WK45(2022)</t>
  </si>
  <si>
    <t>M6236</t>
  </si>
  <si>
    <t>RB18 F1 2022 Dutch #1 nosecone</t>
  </si>
  <si>
    <t>WK37</t>
  </si>
  <si>
    <t>M6213-SC3 SC4</t>
  </si>
  <si>
    <t>Ferrari F1-75 2022 SC3 (Monza #16 &amp; #55) / BY PEC and Fx</t>
  </si>
  <si>
    <t>WK44(2022)</t>
  </si>
  <si>
    <t>WK51(2022)</t>
  </si>
  <si>
    <t>M6225</t>
  </si>
  <si>
    <t>Jeep</t>
  </si>
  <si>
    <t>1/43</t>
  </si>
  <si>
    <t>WK31</t>
  </si>
  <si>
    <t>WK35</t>
  </si>
  <si>
    <t>2022 改板装板详细统计表</t>
    <phoneticPr fontId="0" type="noConversion"/>
  </si>
  <si>
    <t>M5712-SPI</t>
    <phoneticPr fontId="0" type="noConversion"/>
  </si>
  <si>
    <t>修装PX-1000大件</t>
  </si>
  <si>
    <t>WK1</t>
    <phoneticPr fontId="0" type="noConversion"/>
  </si>
  <si>
    <t>M5712</t>
    <phoneticPr fontId="0" type="noConversion"/>
  </si>
  <si>
    <t>修装手板大件</t>
    <phoneticPr fontId="0" type="noConversion"/>
  </si>
  <si>
    <t>M5249</t>
    <phoneticPr fontId="0" type="noConversion"/>
  </si>
  <si>
    <t>M5377</t>
    <phoneticPr fontId="0" type="noConversion"/>
  </si>
  <si>
    <t>M5750</t>
    <phoneticPr fontId="0" type="noConversion"/>
  </si>
  <si>
    <t>WK3</t>
    <phoneticPr fontId="0" type="noConversion"/>
  </si>
  <si>
    <t>M5751</t>
    <phoneticPr fontId="0" type="noConversion"/>
  </si>
  <si>
    <t>M5757</t>
    <phoneticPr fontId="0" type="noConversion"/>
  </si>
  <si>
    <t>M5853</t>
    <phoneticPr fontId="0" type="noConversion"/>
  </si>
  <si>
    <t>改ECN</t>
    <phoneticPr fontId="0" type="noConversion"/>
  </si>
  <si>
    <t>3D</t>
    <phoneticPr fontId="0" type="noConversion"/>
  </si>
  <si>
    <t>WK4</t>
    <phoneticPr fontId="0" type="noConversion"/>
  </si>
  <si>
    <t>M6027</t>
    <phoneticPr fontId="0" type="noConversion"/>
  </si>
  <si>
    <t>M5267-SN109</t>
    <phoneticPr fontId="0" type="noConversion"/>
  </si>
  <si>
    <t>改板</t>
    <phoneticPr fontId="0" type="noConversion"/>
  </si>
  <si>
    <t>M5981-R21</t>
    <phoneticPr fontId="0" type="noConversion"/>
  </si>
  <si>
    <t>WK6</t>
    <phoneticPr fontId="0" type="noConversion"/>
  </si>
  <si>
    <t>M5543</t>
  </si>
  <si>
    <t>试配</t>
    <phoneticPr fontId="0" type="noConversion"/>
  </si>
  <si>
    <t>M6032</t>
  </si>
  <si>
    <t>M6181</t>
    <phoneticPr fontId="0" type="noConversion"/>
  </si>
  <si>
    <t>修PX-1000板</t>
  </si>
  <si>
    <t>WK7</t>
    <phoneticPr fontId="0" type="noConversion"/>
  </si>
  <si>
    <t>M5367</t>
    <phoneticPr fontId="0" type="noConversion"/>
  </si>
  <si>
    <t>修板</t>
  </si>
  <si>
    <t>M6040</t>
    <phoneticPr fontId="0" type="noConversion"/>
  </si>
  <si>
    <t>M5543</t>
    <phoneticPr fontId="0" type="noConversion"/>
  </si>
  <si>
    <t>M6032</t>
    <phoneticPr fontId="0" type="noConversion"/>
  </si>
  <si>
    <t>M0518</t>
    <phoneticPr fontId="0" type="noConversion"/>
  </si>
  <si>
    <t>帮修板</t>
  </si>
  <si>
    <t>M5750</t>
  </si>
  <si>
    <t>M5853-GT3-SN1</t>
    <phoneticPr fontId="0" type="noConversion"/>
  </si>
  <si>
    <t>M5367</t>
  </si>
  <si>
    <t>M6027CPO-SN429</t>
  </si>
  <si>
    <t>WK8</t>
    <phoneticPr fontId="0" type="noConversion"/>
  </si>
  <si>
    <t>M6033</t>
    <phoneticPr fontId="0" type="noConversion"/>
  </si>
  <si>
    <t>装第一套板</t>
    <phoneticPr fontId="0" type="noConversion"/>
  </si>
  <si>
    <t>M5885</t>
    <phoneticPr fontId="0" type="noConversion"/>
  </si>
  <si>
    <t>修板烂板</t>
    <phoneticPr fontId="0" type="noConversion"/>
  </si>
  <si>
    <t>M6027-CPO-SN429</t>
    <phoneticPr fontId="0" type="noConversion"/>
  </si>
  <si>
    <t>M5945-BES-53</t>
    <phoneticPr fontId="0" type="noConversion"/>
  </si>
  <si>
    <t>M6184</t>
    <phoneticPr fontId="0" type="noConversion"/>
  </si>
  <si>
    <t>M5980R11R12R21R22</t>
  </si>
  <si>
    <t>M6186</t>
    <phoneticPr fontId="0" type="noConversion"/>
  </si>
  <si>
    <t>packaging_material</t>
  </si>
  <si>
    <t>WK9</t>
    <phoneticPr fontId="0" type="noConversion"/>
  </si>
  <si>
    <t>M5853-GT3</t>
    <phoneticPr fontId="0" type="noConversion"/>
  </si>
  <si>
    <t>M5232</t>
  </si>
  <si>
    <t>M6040-SPI-V2</t>
  </si>
  <si>
    <t>修板车门</t>
  </si>
  <si>
    <t>M0518</t>
  </si>
  <si>
    <t>M6181</t>
  </si>
  <si>
    <t>M6193</t>
    <phoneticPr fontId="0" type="noConversion"/>
  </si>
  <si>
    <t>M5356BER-BES-19</t>
    <phoneticPr fontId="0" type="noConversion"/>
  </si>
  <si>
    <t>M5249M5946M5750M5122</t>
  </si>
  <si>
    <t>M5853-GTE</t>
  </si>
  <si>
    <t>M6184-V2</t>
    <phoneticPr fontId="0" type="noConversion"/>
  </si>
  <si>
    <t>M5356</t>
    <phoneticPr fontId="0" type="noConversion"/>
  </si>
  <si>
    <t>M5356BER-BES-19</t>
  </si>
  <si>
    <t>M5356BER-BES-18</t>
  </si>
  <si>
    <t>M6049BES-3</t>
  </si>
  <si>
    <t>M5077MO</t>
  </si>
  <si>
    <t>M5538LM</t>
  </si>
  <si>
    <t>M5288</t>
    <phoneticPr fontId="0" type="noConversion"/>
  </si>
  <si>
    <t>M6184</t>
  </si>
  <si>
    <t>修PX-1000车身</t>
  </si>
  <si>
    <t xml:space="preserve"> M5740  </t>
  </si>
  <si>
    <t>修车身</t>
  </si>
  <si>
    <t>M6186</t>
  </si>
  <si>
    <t>M6184-TUR</t>
  </si>
  <si>
    <t xml:space="preserve">M6196 </t>
    <phoneticPr fontId="0" type="noConversion"/>
  </si>
  <si>
    <t>1/12</t>
    <phoneticPr fontId="0" type="noConversion"/>
  </si>
  <si>
    <t xml:space="preserve">M5750 </t>
    <phoneticPr fontId="0" type="noConversion"/>
  </si>
  <si>
    <t xml:space="preserve">M5248 </t>
    <phoneticPr fontId="0" type="noConversion"/>
  </si>
  <si>
    <t xml:space="preserve">M5356BER-BES-19 </t>
    <phoneticPr fontId="0" type="noConversion"/>
  </si>
  <si>
    <t xml:space="preserve">M5356BER-BES-18 </t>
    <phoneticPr fontId="0" type="noConversion"/>
  </si>
  <si>
    <t xml:space="preserve">M5081GTB-BES-62 </t>
    <phoneticPr fontId="0" type="noConversion"/>
  </si>
  <si>
    <t>M5476</t>
  </si>
  <si>
    <t>M5903-RL</t>
    <phoneticPr fontId="0" type="noConversion"/>
  </si>
  <si>
    <t xml:space="preserve">M6049 </t>
    <phoneticPr fontId="0" type="noConversion"/>
  </si>
  <si>
    <t xml:space="preserve">木箱 </t>
    <phoneticPr fontId="0" type="noConversion"/>
  </si>
  <si>
    <t>画包装</t>
    <phoneticPr fontId="0" type="noConversion"/>
  </si>
  <si>
    <t>M5964</t>
    <phoneticPr fontId="0" type="noConversion"/>
  </si>
  <si>
    <t>M5476</t>
    <phoneticPr fontId="0" type="noConversion"/>
  </si>
  <si>
    <t xml:space="preserve">M5750 </t>
  </si>
  <si>
    <t>木箱</t>
  </si>
  <si>
    <t xml:space="preserve">M5538 LM </t>
  </si>
  <si>
    <t>M6041-SPI-BES-4</t>
  </si>
  <si>
    <t xml:space="preserve">M5712 </t>
  </si>
  <si>
    <t>M5344</t>
  </si>
  <si>
    <t>M6041</t>
  </si>
  <si>
    <t>M5755</t>
  </si>
  <si>
    <t>M5288</t>
  </si>
  <si>
    <t>M5980</t>
  </si>
  <si>
    <t xml:space="preserve">M5739 </t>
  </si>
  <si>
    <t>M6049-ECN</t>
  </si>
  <si>
    <t>M5814ECN</t>
  </si>
  <si>
    <t xml:space="preserve">M5971ECN </t>
  </si>
  <si>
    <t>M5964-a11-ECN</t>
  </si>
  <si>
    <t>M6194</t>
  </si>
  <si>
    <t xml:space="preserve">  木箱</t>
  </si>
  <si>
    <t>M5033</t>
  </si>
  <si>
    <t>装板做基准</t>
  </si>
  <si>
    <t>M6050</t>
  </si>
  <si>
    <t xml:space="preserve">M5751 </t>
  </si>
  <si>
    <t>M5853GT3</t>
    <phoneticPr fontId="0" type="noConversion"/>
  </si>
  <si>
    <t>M6049</t>
    <phoneticPr fontId="0" type="noConversion"/>
  </si>
  <si>
    <t>M5964</t>
  </si>
  <si>
    <t>装板</t>
  </si>
  <si>
    <t>M6184 ABU</t>
  </si>
  <si>
    <t>M5148</t>
  </si>
  <si>
    <t>M6027-CPO-SN508</t>
  </si>
  <si>
    <t>M5980-CUS-SN18</t>
  </si>
  <si>
    <t>M5751-SN12</t>
  </si>
  <si>
    <t>M5148-MO</t>
  </si>
  <si>
    <t>M5377</t>
  </si>
  <si>
    <t>M5945-812</t>
  </si>
  <si>
    <t>M6205</t>
  </si>
  <si>
    <t xml:space="preserve">M6181 </t>
    <phoneticPr fontId="0" type="noConversion"/>
  </si>
  <si>
    <t>M5980-R11-LCI</t>
  </si>
  <si>
    <t xml:space="preserve">M6003 </t>
  </si>
  <si>
    <t>M5033-MON-ECN</t>
  </si>
  <si>
    <t>M5344-L54-ECN</t>
  </si>
  <si>
    <t>M6181-SN1-ECN</t>
  </si>
  <si>
    <t>修装手板、PX-1000大件</t>
  </si>
  <si>
    <t>M5267</t>
  </si>
  <si>
    <t>M6196</t>
  </si>
  <si>
    <t xml:space="preserve">M6148 </t>
  </si>
  <si>
    <t>M6027</t>
  </si>
  <si>
    <t>M5971ECN</t>
  </si>
  <si>
    <t>M6194ECN</t>
  </si>
  <si>
    <t>M5033MON-ECN</t>
  </si>
  <si>
    <t>M5945-ECN</t>
  </si>
  <si>
    <t>M5980R11-ECN</t>
  </si>
  <si>
    <t>整理手板年中盘点</t>
    <phoneticPr fontId="0" type="noConversion"/>
  </si>
  <si>
    <t>整理手板年中盘点</t>
  </si>
  <si>
    <t>M5980 R11</t>
  </si>
  <si>
    <t>M6049-BES-5</t>
    <phoneticPr fontId="0" type="noConversion"/>
  </si>
  <si>
    <t>M5377-ECN</t>
  </si>
  <si>
    <t xml:space="preserve">M5391-ECN </t>
  </si>
  <si>
    <t>M5755-ECN</t>
  </si>
  <si>
    <t xml:space="preserve">M5964-a11-ECN </t>
    <phoneticPr fontId="0" type="noConversion"/>
  </si>
  <si>
    <t xml:space="preserve">M5971ECN </t>
    <phoneticPr fontId="0" type="noConversion"/>
  </si>
  <si>
    <t xml:space="preserve">M5814ECN </t>
    <phoneticPr fontId="0" type="noConversion"/>
  </si>
  <si>
    <t xml:space="preserve">M5377-ECN </t>
    <phoneticPr fontId="0" type="noConversion"/>
  </si>
  <si>
    <t xml:space="preserve">M5391-ECN </t>
    <phoneticPr fontId="0" type="noConversion"/>
  </si>
  <si>
    <t xml:space="preserve">M5539-ECN </t>
    <phoneticPr fontId="0" type="noConversion"/>
  </si>
  <si>
    <t xml:space="preserve">M0518-ECN </t>
    <phoneticPr fontId="0" type="noConversion"/>
  </si>
  <si>
    <t xml:space="preserve">M0046-ECN </t>
    <phoneticPr fontId="0" type="noConversion"/>
  </si>
  <si>
    <t xml:space="preserve">M5873-ECN </t>
    <phoneticPr fontId="0" type="noConversion"/>
  </si>
  <si>
    <t>M5825</t>
  </si>
  <si>
    <t>M5981-R12-LCI</t>
  </si>
  <si>
    <t>M5559-ECN</t>
  </si>
  <si>
    <t>M5260</t>
  </si>
  <si>
    <t>M5077</t>
  </si>
  <si>
    <t>M5476-SN17</t>
  </si>
  <si>
    <t>M5559</t>
    <phoneticPr fontId="0" type="noConversion"/>
  </si>
  <si>
    <t xml:space="preserve">M6050 </t>
  </si>
  <si>
    <t>M5546</t>
    <phoneticPr fontId="0" type="noConversion"/>
  </si>
  <si>
    <t>M5945-MVS-BES-3</t>
  </si>
  <si>
    <t>M5813</t>
    <phoneticPr fontId="0" type="noConversion"/>
  </si>
  <si>
    <t>M5946-SN10</t>
    <phoneticPr fontId="0" type="noConversion"/>
  </si>
  <si>
    <t xml:space="preserve">M5260 </t>
    <phoneticPr fontId="0" type="noConversion"/>
  </si>
  <si>
    <t>M6225</t>
    <phoneticPr fontId="0" type="noConversion"/>
  </si>
  <si>
    <t>1/40</t>
    <phoneticPr fontId="0" type="noConversion"/>
  </si>
  <si>
    <t xml:space="preserve">M5945-812 </t>
    <phoneticPr fontId="0" type="noConversion"/>
  </si>
  <si>
    <t xml:space="preserve">M6050 </t>
    <phoneticPr fontId="0" type="noConversion"/>
  </si>
  <si>
    <t xml:space="preserve">M5476-SN17 </t>
    <phoneticPr fontId="0" type="noConversion"/>
  </si>
  <si>
    <t>M5981R12</t>
    <phoneticPr fontId="0" type="noConversion"/>
  </si>
  <si>
    <t xml:space="preserve">M5946-SN10 </t>
    <phoneticPr fontId="0" type="noConversion"/>
  </si>
  <si>
    <t xml:space="preserve">M5971 </t>
    <phoneticPr fontId="0" type="noConversion"/>
  </si>
  <si>
    <t xml:space="preserve">M5546-ECN </t>
    <phoneticPr fontId="0" type="noConversion"/>
  </si>
  <si>
    <t xml:space="preserve">M5945-MVS-BES-3 </t>
    <phoneticPr fontId="0" type="noConversion"/>
  </si>
  <si>
    <t xml:space="preserve">M5288L70-ECN </t>
    <phoneticPr fontId="0" type="noConversion"/>
  </si>
  <si>
    <t xml:space="preserve">M6213-ECN </t>
    <phoneticPr fontId="0" type="noConversion"/>
  </si>
  <si>
    <t xml:space="preserve">M5077-ECN </t>
    <phoneticPr fontId="0" type="noConversion"/>
  </si>
  <si>
    <t xml:space="preserve">M6205-ECN </t>
    <phoneticPr fontId="0" type="noConversion"/>
  </si>
  <si>
    <t>M5946-020</t>
  </si>
  <si>
    <t>M6213</t>
  </si>
  <si>
    <t>修装手板、PX-100大件</t>
  </si>
  <si>
    <t>M5946-SN10</t>
  </si>
  <si>
    <t>M5391-ECN</t>
  </si>
  <si>
    <t>M5288-L70-ECN</t>
  </si>
  <si>
    <t>M5077-ECN</t>
  </si>
  <si>
    <t xml:space="preserve">M5356BER-18 </t>
  </si>
  <si>
    <t>M5640-ECN</t>
  </si>
  <si>
    <t>M5945ECN</t>
  </si>
  <si>
    <t>M5356BER-19</t>
  </si>
  <si>
    <t>WK33</t>
    <phoneticPr fontId="0" type="noConversion"/>
  </si>
  <si>
    <t xml:space="preserve">M5559-ECN </t>
    <phoneticPr fontId="0" type="noConversion"/>
  </si>
  <si>
    <t xml:space="preserve">M5813-ECN </t>
    <phoneticPr fontId="0" type="noConversion"/>
  </si>
  <si>
    <t xml:space="preserve">M5356BER-18 </t>
    <phoneticPr fontId="0" type="noConversion"/>
  </si>
  <si>
    <t xml:space="preserve">M5946-020-SN10 </t>
    <phoneticPr fontId="0" type="noConversion"/>
  </si>
  <si>
    <t xml:space="preserve">M5971BES-76 </t>
    <phoneticPr fontId="0" type="noConversion"/>
  </si>
  <si>
    <t xml:space="preserve">M5148MO-ECN </t>
    <phoneticPr fontId="0" type="noConversion"/>
  </si>
  <si>
    <t>做基准</t>
    <phoneticPr fontId="0" type="noConversion"/>
  </si>
  <si>
    <t>M5475</t>
  </si>
  <si>
    <t>修装手板OPU大件</t>
  </si>
  <si>
    <t>帮统计</t>
  </si>
  <si>
    <t>M5356BER</t>
    <phoneticPr fontId="0" type="noConversion"/>
  </si>
  <si>
    <t>M5946-020-SN10</t>
    <phoneticPr fontId="0" type="noConversion"/>
  </si>
  <si>
    <t>M5476SN17</t>
    <phoneticPr fontId="0" type="noConversion"/>
  </si>
  <si>
    <t>M5161</t>
    <phoneticPr fontId="0" type="noConversion"/>
  </si>
  <si>
    <t>M5853 GT3</t>
  </si>
  <si>
    <t>M5546</t>
  </si>
  <si>
    <t>M5768</t>
  </si>
  <si>
    <t>M5148MO</t>
    <phoneticPr fontId="0" type="noConversion"/>
  </si>
  <si>
    <t xml:space="preserve">M5476SN17 </t>
    <phoneticPr fontId="0" type="noConversion"/>
  </si>
  <si>
    <t>M6215</t>
    <phoneticPr fontId="0" type="noConversion"/>
  </si>
  <si>
    <t>M5081</t>
    <phoneticPr fontId="0" type="noConversion"/>
  </si>
  <si>
    <t>M5539</t>
    <phoneticPr fontId="0" type="noConversion"/>
  </si>
  <si>
    <t>M6213</t>
    <phoneticPr fontId="0" type="noConversion"/>
  </si>
  <si>
    <t>基准</t>
  </si>
  <si>
    <t>M5077</t>
    <phoneticPr fontId="0" type="noConversion"/>
  </si>
  <si>
    <t>M5809</t>
    <phoneticPr fontId="0" type="noConversion"/>
  </si>
  <si>
    <t>M5391</t>
    <phoneticPr fontId="0" type="noConversion"/>
  </si>
  <si>
    <t>帮试配</t>
  </si>
  <si>
    <t>M6199</t>
    <phoneticPr fontId="0" type="noConversion"/>
  </si>
  <si>
    <t>帮试配</t>
    <phoneticPr fontId="0" type="noConversion"/>
  </si>
  <si>
    <t>M5535</t>
    <phoneticPr fontId="0" type="noConversion"/>
  </si>
  <si>
    <t>M6229</t>
    <phoneticPr fontId="0" type="noConversion"/>
  </si>
  <si>
    <t>M6199-CPO</t>
    <phoneticPr fontId="0" type="noConversion"/>
  </si>
  <si>
    <t>M5541</t>
  </si>
  <si>
    <t>帮统计</t>
    <phoneticPr fontId="0" type="noConversion"/>
  </si>
  <si>
    <t>WK43</t>
    <phoneticPr fontId="0" type="noConversion"/>
  </si>
  <si>
    <t>帮生产</t>
  </si>
  <si>
    <t>M6219</t>
    <phoneticPr fontId="0" type="noConversion"/>
  </si>
  <si>
    <t>修装手板大件
装PX-1000板大件</t>
    <phoneticPr fontId="0" type="noConversion"/>
  </si>
  <si>
    <t>M6003</t>
    <phoneticPr fontId="0" type="noConversion"/>
  </si>
  <si>
    <t>M5981-RR2</t>
    <phoneticPr fontId="0" type="noConversion"/>
  </si>
  <si>
    <t>M5148-MO</t>
    <phoneticPr fontId="0" type="noConversion"/>
  </si>
  <si>
    <t>M5887</t>
    <phoneticPr fontId="0" type="noConversion"/>
  </si>
  <si>
    <t>WK49</t>
    <phoneticPr fontId="0" type="noConversion"/>
  </si>
  <si>
    <t>M5814</t>
    <phoneticPr fontId="0" type="noConversion"/>
  </si>
  <si>
    <t>WK50</t>
    <phoneticPr fontId="0" type="noConversion"/>
  </si>
  <si>
    <t>M5541I</t>
    <phoneticPr fontId="0" type="noConversion"/>
  </si>
  <si>
    <t>修装手板大件点板</t>
  </si>
  <si>
    <t>M5545</t>
    <phoneticPr fontId="0" type="noConversion"/>
  </si>
  <si>
    <t>M5945-SPI</t>
    <phoneticPr fontId="0" type="noConversion"/>
  </si>
  <si>
    <t>WK51</t>
    <phoneticPr fontId="0" type="noConversion"/>
  </si>
  <si>
    <t>盘点</t>
    <phoneticPr fontId="0" type="noConversion"/>
  </si>
  <si>
    <t>盘点</t>
  </si>
  <si>
    <t>M5487-C9</t>
    <phoneticPr fontId="0" type="noConversion"/>
  </si>
  <si>
    <t>修装手板它大件</t>
  </si>
  <si>
    <t>WK52</t>
    <phoneticPr fontId="0" type="noConversion"/>
  </si>
  <si>
    <t>2022年开发已完成项目详细统计表</t>
    <phoneticPr fontId="10" type="noConversion"/>
  </si>
  <si>
    <t>No</t>
    <phoneticPr fontId="10" type="noConversion"/>
  </si>
  <si>
    <t>SKU</t>
    <phoneticPr fontId="10" type="noConversion"/>
  </si>
  <si>
    <t>designer</t>
    <phoneticPr fontId="10" type="noConversion"/>
  </si>
  <si>
    <t>Scale</t>
    <phoneticPr fontId="10" type="noConversion"/>
  </si>
  <si>
    <t>(3D+Prototype)
Planning Time</t>
    <phoneticPr fontId="10" type="noConversion"/>
  </si>
  <si>
    <t>(3D+Prototype)
Actual Time</t>
    <phoneticPr fontId="10" type="noConversion"/>
  </si>
  <si>
    <t>3D
Actual Time</t>
    <phoneticPr fontId="10" type="noConversion"/>
  </si>
  <si>
    <t>Prototype
Actual Time</t>
    <phoneticPr fontId="10" type="noConversion"/>
  </si>
  <si>
    <t>Start time
(WK)</t>
    <phoneticPr fontId="10" type="noConversion"/>
  </si>
  <si>
    <t>complete time
(WK)</t>
    <phoneticPr fontId="10" type="noConversion"/>
  </si>
  <si>
    <t>Remark</t>
    <phoneticPr fontId="10" type="noConversion"/>
  </si>
  <si>
    <t>2022 改板装板详细统计表</t>
    <phoneticPr fontId="10" type="noConversion"/>
  </si>
  <si>
    <t>序号</t>
    <phoneticPr fontId="10" type="noConversion"/>
  </si>
  <si>
    <t>项目编码</t>
    <phoneticPr fontId="10" type="noConversion"/>
  </si>
  <si>
    <t>具体事项</t>
    <phoneticPr fontId="10" type="noConversion"/>
  </si>
  <si>
    <t>组别</t>
    <phoneticPr fontId="10" type="noConversion"/>
  </si>
  <si>
    <t>时间WK)</t>
    <phoneticPr fontId="10" type="noConversion"/>
  </si>
  <si>
    <t>时间(h)</t>
    <phoneticPr fontId="10" type="noConversion"/>
  </si>
  <si>
    <t>M5712-SPI</t>
    <phoneticPr fontId="10" type="noConversion"/>
  </si>
  <si>
    <t>手板</t>
    <phoneticPr fontId="10" type="noConversion"/>
  </si>
  <si>
    <t>1/8</t>
    <phoneticPr fontId="10" type="noConversion"/>
  </si>
  <si>
    <t>WK1</t>
    <phoneticPr fontId="10" type="noConversion"/>
  </si>
  <si>
    <t>M5712</t>
    <phoneticPr fontId="10" type="noConversion"/>
  </si>
  <si>
    <t>修装手板大件</t>
    <phoneticPr fontId="10" type="noConversion"/>
  </si>
  <si>
    <t>M5249</t>
    <phoneticPr fontId="10" type="noConversion"/>
  </si>
  <si>
    <t>M5377</t>
    <phoneticPr fontId="10" type="noConversion"/>
  </si>
  <si>
    <t>M5750</t>
    <phoneticPr fontId="10" type="noConversion"/>
  </si>
  <si>
    <t>WK3</t>
    <phoneticPr fontId="10" type="noConversion"/>
  </si>
  <si>
    <t>M5751</t>
    <phoneticPr fontId="10" type="noConversion"/>
  </si>
  <si>
    <t>M5757</t>
    <phoneticPr fontId="10" type="noConversion"/>
  </si>
  <si>
    <t>M5853</t>
    <phoneticPr fontId="10" type="noConversion"/>
  </si>
  <si>
    <t>改ECN</t>
    <phoneticPr fontId="10" type="noConversion"/>
  </si>
  <si>
    <t>3D</t>
    <phoneticPr fontId="10" type="noConversion"/>
  </si>
  <si>
    <t>WK4</t>
    <phoneticPr fontId="10" type="noConversion"/>
  </si>
  <si>
    <t>M6027</t>
    <phoneticPr fontId="10" type="noConversion"/>
  </si>
  <si>
    <t>M5267-SN109</t>
    <phoneticPr fontId="10" type="noConversion"/>
  </si>
  <si>
    <t>改板</t>
    <phoneticPr fontId="10" type="noConversion"/>
  </si>
  <si>
    <t>M5981-R21</t>
    <phoneticPr fontId="10" type="noConversion"/>
  </si>
  <si>
    <t>WK6</t>
    <phoneticPr fontId="10" type="noConversion"/>
  </si>
  <si>
    <t>试配</t>
    <phoneticPr fontId="10" type="noConversion"/>
  </si>
  <si>
    <t>M6181</t>
    <phoneticPr fontId="10" type="noConversion"/>
  </si>
  <si>
    <t>WK7</t>
    <phoneticPr fontId="10" type="noConversion"/>
  </si>
  <si>
    <t>M5367</t>
    <phoneticPr fontId="10" type="noConversion"/>
  </si>
  <si>
    <t>M6040</t>
    <phoneticPr fontId="10" type="noConversion"/>
  </si>
  <si>
    <t>M5543</t>
    <phoneticPr fontId="10" type="noConversion"/>
  </si>
  <si>
    <t>M6032</t>
    <phoneticPr fontId="10" type="noConversion"/>
  </si>
  <si>
    <t>M0518</t>
    <phoneticPr fontId="10" type="noConversion"/>
  </si>
  <si>
    <t>M5853-GT3-SN1</t>
    <phoneticPr fontId="10" type="noConversion"/>
  </si>
  <si>
    <t>WK8</t>
    <phoneticPr fontId="10" type="noConversion"/>
  </si>
  <si>
    <t>M6033</t>
    <phoneticPr fontId="10" type="noConversion"/>
  </si>
  <si>
    <t>装第一套板</t>
    <phoneticPr fontId="10" type="noConversion"/>
  </si>
  <si>
    <t>M5885</t>
    <phoneticPr fontId="10" type="noConversion"/>
  </si>
  <si>
    <t>修板烂板</t>
    <phoneticPr fontId="10" type="noConversion"/>
  </si>
  <si>
    <t>M6027-CPO-SN429</t>
    <phoneticPr fontId="10" type="noConversion"/>
  </si>
  <si>
    <t>M5945-BES-53</t>
    <phoneticPr fontId="10" type="noConversion"/>
  </si>
  <si>
    <t>M6184</t>
    <phoneticPr fontId="10" type="noConversion"/>
  </si>
  <si>
    <t>M6186</t>
    <phoneticPr fontId="10" type="noConversion"/>
  </si>
  <si>
    <t>WK9</t>
    <phoneticPr fontId="10" type="noConversion"/>
  </si>
  <si>
    <t>M5853-GT3</t>
    <phoneticPr fontId="10" type="noConversion"/>
  </si>
  <si>
    <t>M6193</t>
    <phoneticPr fontId="10" type="noConversion"/>
  </si>
  <si>
    <t>WK10</t>
    <phoneticPr fontId="10" type="noConversion"/>
  </si>
  <si>
    <t>M5356BER-BES-19</t>
    <phoneticPr fontId="10" type="noConversion"/>
  </si>
  <si>
    <t>WK11</t>
    <phoneticPr fontId="10" type="noConversion"/>
  </si>
  <si>
    <t>M6184-V2</t>
    <phoneticPr fontId="10" type="noConversion"/>
  </si>
  <si>
    <t>M5356</t>
    <phoneticPr fontId="10" type="noConversion"/>
  </si>
  <si>
    <t>WK12</t>
    <phoneticPr fontId="10" type="noConversion"/>
  </si>
  <si>
    <t>M5288</t>
    <phoneticPr fontId="10" type="noConversion"/>
  </si>
  <si>
    <t xml:space="preserve">M6196 </t>
    <phoneticPr fontId="10" type="noConversion"/>
  </si>
  <si>
    <t>1/12</t>
    <phoneticPr fontId="10" type="noConversion"/>
  </si>
  <si>
    <t>WK13</t>
    <phoneticPr fontId="10" type="noConversion"/>
  </si>
  <si>
    <t xml:space="preserve">M5750 </t>
    <phoneticPr fontId="10" type="noConversion"/>
  </si>
  <si>
    <t xml:space="preserve">M5248 </t>
    <phoneticPr fontId="10" type="noConversion"/>
  </si>
  <si>
    <t xml:space="preserve">M5356BER-BES-19 </t>
    <phoneticPr fontId="10" type="noConversion"/>
  </si>
  <si>
    <t xml:space="preserve">M5356BER-BES-18 </t>
    <phoneticPr fontId="10" type="noConversion"/>
  </si>
  <si>
    <t xml:space="preserve">M5081GTB-BES-62 </t>
    <phoneticPr fontId="10" type="noConversion"/>
  </si>
  <si>
    <t>M5903-RL</t>
    <phoneticPr fontId="10" type="noConversion"/>
  </si>
  <si>
    <t>WK14</t>
    <phoneticPr fontId="10" type="noConversion"/>
  </si>
  <si>
    <t xml:space="preserve">M6049 </t>
    <phoneticPr fontId="10" type="noConversion"/>
  </si>
  <si>
    <t xml:space="preserve">木箱 </t>
    <phoneticPr fontId="10" type="noConversion"/>
  </si>
  <si>
    <t>画包装</t>
    <phoneticPr fontId="10" type="noConversion"/>
  </si>
  <si>
    <t>M5964</t>
    <phoneticPr fontId="10" type="noConversion"/>
  </si>
  <si>
    <t>M5476</t>
    <phoneticPr fontId="10" type="noConversion"/>
  </si>
  <si>
    <t>WK15</t>
    <phoneticPr fontId="10" type="noConversion"/>
  </si>
  <si>
    <t>WK16</t>
    <phoneticPr fontId="10" type="noConversion"/>
  </si>
  <si>
    <t>WK17</t>
    <phoneticPr fontId="10" type="noConversion"/>
  </si>
  <si>
    <t>WK18</t>
    <phoneticPr fontId="10" type="noConversion"/>
  </si>
  <si>
    <t>WK19</t>
    <phoneticPr fontId="10" type="noConversion"/>
  </si>
  <si>
    <t>WK20</t>
    <phoneticPr fontId="10" type="noConversion"/>
  </si>
  <si>
    <t>WK21</t>
    <phoneticPr fontId="10" type="noConversion"/>
  </si>
  <si>
    <t>M5853GT3</t>
    <phoneticPr fontId="10" type="noConversion"/>
  </si>
  <si>
    <t>M6049</t>
    <phoneticPr fontId="10" type="noConversion"/>
  </si>
  <si>
    <t>WK22</t>
    <phoneticPr fontId="10" type="noConversion"/>
  </si>
  <si>
    <t>WK23</t>
    <phoneticPr fontId="10" type="noConversion"/>
  </si>
  <si>
    <t>M5971</t>
    <phoneticPr fontId="10" type="noConversion"/>
  </si>
  <si>
    <t xml:space="preserve">M6181 </t>
    <phoneticPr fontId="10" type="noConversion"/>
  </si>
  <si>
    <t>WK24</t>
    <phoneticPr fontId="10" type="noConversion"/>
  </si>
  <si>
    <t>WK25</t>
    <phoneticPr fontId="10" type="noConversion"/>
  </si>
  <si>
    <t>整理手板年中盘点</t>
    <phoneticPr fontId="10" type="noConversion"/>
  </si>
  <si>
    <t>1/18</t>
    <phoneticPr fontId="10" type="noConversion"/>
  </si>
  <si>
    <t>WK26</t>
    <phoneticPr fontId="10" type="noConversion"/>
  </si>
  <si>
    <t>M6049-BES-5</t>
    <phoneticPr fontId="10" type="noConversion"/>
  </si>
  <si>
    <t>WK27</t>
    <phoneticPr fontId="10" type="noConversion"/>
  </si>
  <si>
    <t xml:space="preserve">M5964-a11-ECN </t>
    <phoneticPr fontId="10" type="noConversion"/>
  </si>
  <si>
    <t xml:space="preserve">M5971ECN </t>
    <phoneticPr fontId="10" type="noConversion"/>
  </si>
  <si>
    <t xml:space="preserve">M5814ECN </t>
    <phoneticPr fontId="10" type="noConversion"/>
  </si>
  <si>
    <t xml:space="preserve">M5377-ECN </t>
    <phoneticPr fontId="10" type="noConversion"/>
  </si>
  <si>
    <t xml:space="preserve">M5391-ECN </t>
    <phoneticPr fontId="10" type="noConversion"/>
  </si>
  <si>
    <t xml:space="preserve">M5539-ECN </t>
    <phoneticPr fontId="10" type="noConversion"/>
  </si>
  <si>
    <t xml:space="preserve">M0518-ECN </t>
    <phoneticPr fontId="10" type="noConversion"/>
  </si>
  <si>
    <t xml:space="preserve">M0046-ECN </t>
    <phoneticPr fontId="10" type="noConversion"/>
  </si>
  <si>
    <t xml:space="preserve">M5873-ECN </t>
    <phoneticPr fontId="10" type="noConversion"/>
  </si>
  <si>
    <t>WK28</t>
    <phoneticPr fontId="10" type="noConversion"/>
  </si>
  <si>
    <t>WK29</t>
    <phoneticPr fontId="10" type="noConversion"/>
  </si>
  <si>
    <t>M5559</t>
    <phoneticPr fontId="10" type="noConversion"/>
  </si>
  <si>
    <t>M5546</t>
    <phoneticPr fontId="10" type="noConversion"/>
  </si>
  <si>
    <t>M5813</t>
    <phoneticPr fontId="10" type="noConversion"/>
  </si>
  <si>
    <t>M5946-SN10</t>
    <phoneticPr fontId="10" type="noConversion"/>
  </si>
  <si>
    <t>WK30</t>
    <phoneticPr fontId="10" type="noConversion"/>
  </si>
  <si>
    <t xml:space="preserve">M5260 </t>
    <phoneticPr fontId="10" type="noConversion"/>
  </si>
  <si>
    <t>M6225</t>
    <phoneticPr fontId="10" type="noConversion"/>
  </si>
  <si>
    <t>1/40</t>
    <phoneticPr fontId="10" type="noConversion"/>
  </si>
  <si>
    <t xml:space="preserve">M5945-812 </t>
    <phoneticPr fontId="10" type="noConversion"/>
  </si>
  <si>
    <t xml:space="preserve">M6050 </t>
    <phoneticPr fontId="10" type="noConversion"/>
  </si>
  <si>
    <t xml:space="preserve">M5476-SN17 </t>
    <phoneticPr fontId="10" type="noConversion"/>
  </si>
  <si>
    <t>M5981R12</t>
    <phoneticPr fontId="10" type="noConversion"/>
  </si>
  <si>
    <t xml:space="preserve">M5946-SN10 </t>
    <phoneticPr fontId="10" type="noConversion"/>
  </si>
  <si>
    <t>WK31</t>
    <phoneticPr fontId="10" type="noConversion"/>
  </si>
  <si>
    <t xml:space="preserve">M5971 </t>
    <phoneticPr fontId="10" type="noConversion"/>
  </si>
  <si>
    <t xml:space="preserve">M5546-ECN </t>
    <phoneticPr fontId="10" type="noConversion"/>
  </si>
  <si>
    <t xml:space="preserve">M5945-MVS-BES-3 </t>
    <phoneticPr fontId="10" type="noConversion"/>
  </si>
  <si>
    <t xml:space="preserve">M5288L70-ECN </t>
    <phoneticPr fontId="10" type="noConversion"/>
  </si>
  <si>
    <t xml:space="preserve">M6213-ECN </t>
    <phoneticPr fontId="10" type="noConversion"/>
  </si>
  <si>
    <t xml:space="preserve">M5077-ECN </t>
    <phoneticPr fontId="10" type="noConversion"/>
  </si>
  <si>
    <t xml:space="preserve">M6205-ECN </t>
    <phoneticPr fontId="10" type="noConversion"/>
  </si>
  <si>
    <t>WK32</t>
    <phoneticPr fontId="10" type="noConversion"/>
  </si>
  <si>
    <t>WK33</t>
    <phoneticPr fontId="10" type="noConversion"/>
  </si>
  <si>
    <t xml:space="preserve">M5559-ECN </t>
    <phoneticPr fontId="10" type="noConversion"/>
  </si>
  <si>
    <t xml:space="preserve">M5813-ECN </t>
    <phoneticPr fontId="10" type="noConversion"/>
  </si>
  <si>
    <t xml:space="preserve">M5356BER-18 </t>
    <phoneticPr fontId="10" type="noConversion"/>
  </si>
  <si>
    <t xml:space="preserve">M5946-020-SN10 </t>
    <phoneticPr fontId="10" type="noConversion"/>
  </si>
  <si>
    <t xml:space="preserve">M5971BES-76 </t>
    <phoneticPr fontId="10" type="noConversion"/>
  </si>
  <si>
    <t xml:space="preserve">M5148MO-ECN </t>
    <phoneticPr fontId="10" type="noConversion"/>
  </si>
  <si>
    <t>做基准</t>
    <phoneticPr fontId="10" type="noConversion"/>
  </si>
  <si>
    <t>WK34</t>
    <phoneticPr fontId="10" type="noConversion"/>
  </si>
  <si>
    <t>M5356BER</t>
    <phoneticPr fontId="10" type="noConversion"/>
  </si>
  <si>
    <t>M5946-020-SN10</t>
    <phoneticPr fontId="10" type="noConversion"/>
  </si>
  <si>
    <t>M5476SN17</t>
    <phoneticPr fontId="10" type="noConversion"/>
  </si>
  <si>
    <t>M5161</t>
    <phoneticPr fontId="10" type="noConversion"/>
  </si>
  <si>
    <t>WK35</t>
    <phoneticPr fontId="10" type="noConversion"/>
  </si>
  <si>
    <t>M6205</t>
    <phoneticPr fontId="10" type="noConversion"/>
  </si>
  <si>
    <t>M5148MO</t>
    <phoneticPr fontId="10" type="noConversion"/>
  </si>
  <si>
    <t xml:space="preserve">M5476SN17 </t>
    <phoneticPr fontId="10" type="noConversion"/>
  </si>
  <si>
    <t>M6215</t>
    <phoneticPr fontId="10" type="noConversion"/>
  </si>
  <si>
    <t>M5081</t>
    <phoneticPr fontId="10" type="noConversion"/>
  </si>
  <si>
    <t>M5539</t>
    <phoneticPr fontId="10" type="noConversion"/>
  </si>
  <si>
    <t>WK36</t>
    <phoneticPr fontId="10" type="noConversion"/>
  </si>
  <si>
    <t>M6213</t>
    <phoneticPr fontId="10" type="noConversion"/>
  </si>
  <si>
    <t>WK37</t>
    <phoneticPr fontId="10" type="noConversion"/>
  </si>
  <si>
    <t>M5077</t>
    <phoneticPr fontId="10" type="noConversion"/>
  </si>
  <si>
    <t>M5809</t>
    <phoneticPr fontId="10" type="noConversion"/>
  </si>
  <si>
    <t>M5391</t>
    <phoneticPr fontId="10" type="noConversion"/>
  </si>
  <si>
    <t>WK38</t>
    <phoneticPr fontId="10" type="noConversion"/>
  </si>
  <si>
    <t>M6199</t>
    <phoneticPr fontId="10" type="noConversion"/>
  </si>
  <si>
    <t>M5267</t>
    <phoneticPr fontId="10" type="noConversion"/>
  </si>
  <si>
    <t>WK39</t>
    <phoneticPr fontId="10" type="noConversion"/>
  </si>
  <si>
    <t>帮试配</t>
    <phoneticPr fontId="10" type="noConversion"/>
  </si>
  <si>
    <t>M5535</t>
    <phoneticPr fontId="10" type="noConversion"/>
  </si>
  <si>
    <t>WK40</t>
    <phoneticPr fontId="10" type="noConversion"/>
  </si>
  <si>
    <t>M6229</t>
    <phoneticPr fontId="10" type="noConversion"/>
  </si>
  <si>
    <t>WK41</t>
    <phoneticPr fontId="10" type="noConversion"/>
  </si>
  <si>
    <t>M6199-CPO</t>
    <phoneticPr fontId="10" type="noConversion"/>
  </si>
  <si>
    <t>WK42</t>
    <phoneticPr fontId="10" type="noConversion"/>
  </si>
  <si>
    <t>帮统计</t>
    <phoneticPr fontId="10" type="noConversion"/>
  </si>
  <si>
    <t>WK43</t>
    <phoneticPr fontId="10" type="noConversion"/>
  </si>
  <si>
    <t>WK44</t>
    <phoneticPr fontId="10" type="noConversion"/>
  </si>
  <si>
    <t>WK45</t>
    <phoneticPr fontId="10" type="noConversion"/>
  </si>
  <si>
    <t>M6219</t>
    <phoneticPr fontId="10" type="noConversion"/>
  </si>
  <si>
    <t>WK46</t>
    <phoneticPr fontId="10" type="noConversion"/>
  </si>
  <si>
    <t>修装手板大件
装PX-1000板大件</t>
    <phoneticPr fontId="10" type="noConversion"/>
  </si>
  <si>
    <t>M6003</t>
    <phoneticPr fontId="10" type="noConversion"/>
  </si>
  <si>
    <t>WK47</t>
    <phoneticPr fontId="10" type="noConversion"/>
  </si>
  <si>
    <t>M5981-RR2</t>
    <phoneticPr fontId="10" type="noConversion"/>
  </si>
  <si>
    <t>M5148-MO</t>
    <phoneticPr fontId="10" type="noConversion"/>
  </si>
  <si>
    <t>WK48</t>
    <phoneticPr fontId="10" type="noConversion"/>
  </si>
  <si>
    <t>M5887</t>
    <phoneticPr fontId="10" type="noConversion"/>
  </si>
  <si>
    <t>WK49</t>
    <phoneticPr fontId="10" type="noConversion"/>
  </si>
  <si>
    <t>M5814</t>
    <phoneticPr fontId="10" type="noConversion"/>
  </si>
  <si>
    <t>M5377-LM</t>
    <phoneticPr fontId="10" type="noConversion"/>
  </si>
  <si>
    <t>M5541</t>
    <phoneticPr fontId="10" type="noConversion"/>
  </si>
  <si>
    <t>WK50</t>
    <phoneticPr fontId="10" type="noConversion"/>
  </si>
  <si>
    <t>M5541I</t>
    <phoneticPr fontId="10" type="noConversion"/>
  </si>
  <si>
    <t>M5635</t>
    <phoneticPr fontId="10" type="noConversion"/>
  </si>
  <si>
    <t>M5545</t>
    <phoneticPr fontId="10" type="noConversion"/>
  </si>
  <si>
    <t>M5945-SPI</t>
    <phoneticPr fontId="10" type="noConversion"/>
  </si>
  <si>
    <t>WK51</t>
    <phoneticPr fontId="10" type="noConversion"/>
  </si>
  <si>
    <t>盘点</t>
    <phoneticPr fontId="10" type="noConversion"/>
  </si>
  <si>
    <t>M5487-C9</t>
    <phoneticPr fontId="10" type="noConversion"/>
  </si>
  <si>
    <t>WK52</t>
    <phoneticPr fontId="10" type="noConversion"/>
  </si>
  <si>
    <t>2023年开发已完成项目详细统计表</t>
    <phoneticPr fontId="10" type="noConversion"/>
  </si>
  <si>
    <t>WK42(2022)</t>
  </si>
  <si>
    <t>WK39(2023)</t>
  </si>
  <si>
    <t>M6266</t>
    <phoneticPr fontId="0" type="noConversion"/>
  </si>
  <si>
    <t>Ferrari 175 Purosangue (SUV) / BY CN</t>
    <phoneticPr fontId="0" type="noConversion"/>
  </si>
  <si>
    <t>WK50(2022)</t>
  </si>
  <si>
    <t>画了一半，已转给外面画</t>
  </si>
  <si>
    <t>Ferrari Daytona SP3 150 BD CPO/ BY CN</t>
    <phoneticPr fontId="0" type="noConversion"/>
  </si>
  <si>
    <t>WK31(2023)</t>
  </si>
  <si>
    <t>M6227</t>
    <phoneticPr fontId="0" type="noConversion"/>
  </si>
  <si>
    <t>WK11(2022)</t>
  </si>
  <si>
    <t>WK21(2023)</t>
  </si>
  <si>
    <t>M6210-DEV</t>
    <phoneticPr fontId="0" type="noConversion"/>
  </si>
  <si>
    <t>WK24(2023)</t>
  </si>
  <si>
    <t>WK36(2022)</t>
  </si>
  <si>
    <t>WK07(2023)</t>
  </si>
  <si>
    <t>M6235</t>
    <phoneticPr fontId="0" type="noConversion"/>
  </si>
  <si>
    <t xml:space="preserve">RB18 F1 2022 Dutch #1 #55 </t>
    <phoneticPr fontId="0" type="noConversion"/>
  </si>
  <si>
    <t>WK27(2022)</t>
  </si>
  <si>
    <t>WK2(2023)</t>
  </si>
  <si>
    <t>M6233</t>
  </si>
  <si>
    <t>Ford, Tall boy</t>
  </si>
  <si>
    <t>WK34(2022)</t>
  </si>
  <si>
    <t>M5904</t>
    <phoneticPr fontId="0" type="noConversion"/>
  </si>
  <si>
    <t>Ferrari F40</t>
    <phoneticPr fontId="0" type="noConversion"/>
  </si>
  <si>
    <t>WK40(2022)</t>
  </si>
  <si>
    <t>WK30(2022)</t>
  </si>
  <si>
    <t>WK45(2023)</t>
  </si>
  <si>
    <t>M6188</t>
  </si>
  <si>
    <t>Mercedes AMG one</t>
  </si>
  <si>
    <t>WK26(2021)</t>
  </si>
  <si>
    <t>WK11(2023)</t>
  </si>
  <si>
    <t>M6245</t>
    <phoneticPr fontId="0" type="noConversion"/>
  </si>
  <si>
    <t>WK47(2022)</t>
  </si>
  <si>
    <t>WK17(2023)</t>
  </si>
  <si>
    <t>WK12(2023)</t>
  </si>
  <si>
    <t>WK49(2022)</t>
  </si>
  <si>
    <t>WK14(2023)</t>
  </si>
  <si>
    <t>M6195</t>
  </si>
  <si>
    <t>WK23(2023)</t>
  </si>
  <si>
    <t>M6196-SPI</t>
  </si>
  <si>
    <t>Ferrari 296-GTS  1/12 (BES)</t>
  </si>
  <si>
    <t>1/12</t>
    <phoneticPr fontId="0" type="noConversion"/>
  </si>
  <si>
    <t>WK30(2023)</t>
    <phoneticPr fontId="0" type="noConversion"/>
  </si>
  <si>
    <t>WK49(2023)</t>
    <phoneticPr fontId="0" type="noConversion"/>
  </si>
  <si>
    <t>WK05(2023)</t>
  </si>
  <si>
    <t>WK32(2023)</t>
  </si>
  <si>
    <t>M6240</t>
  </si>
  <si>
    <t>M6243</t>
  </si>
  <si>
    <t>WK08(2023)</t>
  </si>
  <si>
    <t>外面供应商做的手板</t>
  </si>
  <si>
    <t>WK10(2023)</t>
  </si>
  <si>
    <t>WK27(2023)</t>
  </si>
  <si>
    <t>M6267-DEV</t>
  </si>
  <si>
    <t>RB19 F1 2023 NC</t>
  </si>
  <si>
    <t>WK24(2023)</t>
    <phoneticPr fontId="0" type="noConversion"/>
  </si>
  <si>
    <t>WK28(2023)</t>
    <phoneticPr fontId="0" type="noConversion"/>
  </si>
  <si>
    <t>M6276</t>
  </si>
  <si>
    <t>250TR scale 1-4</t>
  </si>
  <si>
    <t>WK09(2023)</t>
  </si>
  <si>
    <t>M6277</t>
  </si>
  <si>
    <t>WK20(2023)</t>
  </si>
  <si>
    <t>M6242-DEV</t>
  </si>
  <si>
    <t>WK18(2023)</t>
  </si>
  <si>
    <t>WK28(2023)</t>
  </si>
  <si>
    <t>M6271-DEV</t>
  </si>
  <si>
    <t xml:space="preserve">RB19  1-18 </t>
  </si>
  <si>
    <t>1/18</t>
    <phoneticPr fontId="0" type="noConversion"/>
  </si>
  <si>
    <t>Ferrari 499P 1:8</t>
    <phoneticPr fontId="0" type="noConversion"/>
  </si>
  <si>
    <t>WK47(2023)</t>
  </si>
  <si>
    <t>WK51(2023)</t>
    <phoneticPr fontId="0" type="noConversion"/>
  </si>
  <si>
    <t>WK41(2023)</t>
  </si>
  <si>
    <t>WK48(2023)</t>
  </si>
  <si>
    <t>改板装板详细统计表</t>
    <phoneticPr fontId="10" type="noConversion"/>
  </si>
  <si>
    <t>WK01</t>
    <phoneticPr fontId="10" type="noConversion"/>
  </si>
  <si>
    <t>M5447</t>
    <phoneticPr fontId="10" type="noConversion"/>
  </si>
  <si>
    <t>WK06</t>
    <phoneticPr fontId="10" type="noConversion"/>
  </si>
  <si>
    <t>M5448</t>
    <phoneticPr fontId="10" type="noConversion"/>
  </si>
  <si>
    <t>WK07</t>
    <phoneticPr fontId="10" type="noConversion"/>
  </si>
  <si>
    <t>M5945</t>
    <phoneticPr fontId="10" type="noConversion"/>
  </si>
  <si>
    <t>M5636</t>
    <phoneticPr fontId="10" type="noConversion"/>
  </si>
  <si>
    <t>WK08</t>
    <phoneticPr fontId="10" type="noConversion"/>
  </si>
  <si>
    <t>M5248-SEB</t>
    <phoneticPr fontId="10" type="noConversion"/>
  </si>
  <si>
    <t>M5353</t>
    <phoneticPr fontId="10" type="noConversion"/>
  </si>
  <si>
    <t>WK09</t>
    <phoneticPr fontId="10" type="noConversion"/>
  </si>
  <si>
    <t>M5980-R11R12</t>
    <phoneticPr fontId="10" type="noConversion"/>
  </si>
  <si>
    <t>M5540</t>
    <phoneticPr fontId="10" type="noConversion"/>
  </si>
  <si>
    <t>M6190</t>
    <phoneticPr fontId="10" type="noConversion"/>
  </si>
  <si>
    <t>M6227</t>
    <phoneticPr fontId="10" type="noConversion"/>
  </si>
  <si>
    <t>M5914</t>
  </si>
  <si>
    <t>WK48</t>
  </si>
  <si>
    <t>M6270</t>
  </si>
  <si>
    <t>1/8</t>
    <phoneticPr fontId="0" type="noConversion"/>
  </si>
  <si>
    <t>WK49</t>
    <phoneticPr fontId="0" type="noConversion"/>
  </si>
  <si>
    <t>M5798</t>
  </si>
  <si>
    <t>修板大件</t>
    <phoneticPr fontId="0" type="noConversion"/>
  </si>
  <si>
    <t>M6284</t>
  </si>
  <si>
    <t>WK50</t>
    <phoneticPr fontId="0" type="noConversion"/>
  </si>
  <si>
    <t>M5502-RL</t>
  </si>
  <si>
    <t>M6196-GTS</t>
  </si>
  <si>
    <t>1/12</t>
    <phoneticPr fontId="0" type="noConversion"/>
  </si>
  <si>
    <t>M6051</t>
  </si>
  <si>
    <t>M5085</t>
  </si>
  <si>
    <t>修装原手板大件</t>
    <phoneticPr fontId="0" type="noConversion"/>
  </si>
  <si>
    <t>WK51</t>
    <phoneticPr fontId="0" type="noConversion"/>
  </si>
  <si>
    <t>M5502-L57</t>
  </si>
  <si>
    <t>M5502-JGR</t>
  </si>
  <si>
    <t>帮修板大件</t>
  </si>
  <si>
    <t>WK52</t>
  </si>
  <si>
    <t>2024年开发项目详细统计表</t>
    <phoneticPr fontId="10" type="noConversion"/>
  </si>
  <si>
    <t>M0648-SC2</t>
  </si>
  <si>
    <t>WK16(2022)</t>
  </si>
  <si>
    <t>WK13(2024)</t>
    <phoneticPr fontId="0" type="noConversion"/>
  </si>
  <si>
    <t>WK26(2023)</t>
  </si>
  <si>
    <t>WK38(2023)</t>
  </si>
  <si>
    <t>WK16(2024)</t>
    <phoneticPr fontId="0" type="noConversion"/>
  </si>
  <si>
    <t>WK34(2023)</t>
  </si>
  <si>
    <t>WK08(2024)</t>
  </si>
  <si>
    <t>WK37(2023)</t>
  </si>
  <si>
    <t>WK09(2024)</t>
  </si>
  <si>
    <t>1/32</t>
  </si>
  <si>
    <t>WK35(2023)</t>
  </si>
  <si>
    <t>WK05(2024)</t>
  </si>
  <si>
    <t>WK18(2024)</t>
    <phoneticPr fontId="0" type="noConversion"/>
  </si>
  <si>
    <t>WK11(2024)</t>
    <phoneticPr fontId="0" type="noConversion"/>
  </si>
  <si>
    <t>M6274</t>
  </si>
  <si>
    <t>Ferrari 499P</t>
  </si>
  <si>
    <t>WK33(2023)</t>
  </si>
  <si>
    <t>Mosquito / BY UK (sn2)(sn3)</t>
    <phoneticPr fontId="0" type="noConversion"/>
  </si>
  <si>
    <t>1/16</t>
    <phoneticPr fontId="0" type="noConversion"/>
  </si>
  <si>
    <t>WK41(2023)</t>
    <phoneticPr fontId="0" type="noConversion"/>
  </si>
  <si>
    <t>M5974-LCI</t>
  </si>
  <si>
    <t>RR31-LCI 1:8 car</t>
    <phoneticPr fontId="0" type="noConversion"/>
  </si>
  <si>
    <t>Sheng,Carry</t>
  </si>
  <si>
    <t>WK14(2024)</t>
    <phoneticPr fontId="0" type="noConversion"/>
  </si>
  <si>
    <t>M5974-LCI-BB</t>
    <phoneticPr fontId="0" type="noConversion"/>
  </si>
  <si>
    <t>RR31-LCI BB  1:8 car</t>
  </si>
  <si>
    <t>WK03(2024)</t>
    <phoneticPr fontId="0" type="noConversion"/>
  </si>
  <si>
    <t>M6162-LCI-SC1</t>
  </si>
  <si>
    <t>RR31-LCI 1:18 car</t>
  </si>
  <si>
    <t>WK02(2024)</t>
    <phoneticPr fontId="0" type="noConversion"/>
  </si>
  <si>
    <t>M6162-LCI-SC2</t>
  </si>
  <si>
    <t>RR31 LCI BB  1:18 car</t>
  </si>
  <si>
    <t>N/A</t>
    <phoneticPr fontId="0" type="noConversion"/>
  </si>
  <si>
    <t>M5980-R21-LCI-SC1</t>
  </si>
  <si>
    <t>RR21 LCI   1:8 car</t>
  </si>
  <si>
    <t>M5980-R21-LCI</t>
  </si>
  <si>
    <t>RR21 LCI  BB  1:8 car</t>
  </si>
  <si>
    <t>M5981-R22-LCI-SC1</t>
  </si>
  <si>
    <t>RR22 LCI   1:8 car</t>
  </si>
  <si>
    <t>Ford, John</t>
    <phoneticPr fontId="0" type="noConversion"/>
  </si>
  <si>
    <t>WK09(2024)</t>
    <phoneticPr fontId="0" type="noConversion"/>
  </si>
  <si>
    <t>WK15(2024)</t>
    <phoneticPr fontId="0" type="noConversion"/>
  </si>
  <si>
    <t>M6163-LCI-SC1</t>
  </si>
  <si>
    <t>RR21 LCI   1:18 car</t>
  </si>
  <si>
    <t>John</t>
    <phoneticPr fontId="0" type="noConversion"/>
  </si>
  <si>
    <t>WK05(2024)</t>
    <phoneticPr fontId="0" type="noConversion"/>
  </si>
  <si>
    <t>M6163-LCI-SC2</t>
  </si>
  <si>
    <t>RR21 BB  LCI   1:18 car</t>
  </si>
  <si>
    <t>M6163-LCI-SC3</t>
  </si>
  <si>
    <t>RR22 LCI  1:18 car (check roof)</t>
  </si>
  <si>
    <t>M6310-SC1</t>
  </si>
  <si>
    <t>Ferrari SF24 1:8 car (launch car)</t>
  </si>
  <si>
    <t>Ping, Ford</t>
  </si>
  <si>
    <t>WK04(2024)</t>
    <phoneticPr fontId="0" type="noConversion"/>
  </si>
  <si>
    <t>M6298</t>
  </si>
  <si>
    <t>Ferrari F167</t>
  </si>
  <si>
    <t>Carry, Sheng</t>
  </si>
  <si>
    <t>M6295-SPI</t>
  </si>
  <si>
    <t>McLaren 750 spider</t>
  </si>
  <si>
    <t>Hardy</t>
  </si>
  <si>
    <t>WK08(2024)</t>
    <phoneticPr fontId="0" type="noConversion"/>
  </si>
  <si>
    <t>M6281</t>
  </si>
  <si>
    <t>330P4 - Unique</t>
  </si>
  <si>
    <t>1/5</t>
    <phoneticPr fontId="0" type="noConversion"/>
  </si>
  <si>
    <t>WK52(2023)</t>
    <phoneticPr fontId="0" type="noConversion"/>
  </si>
  <si>
    <t>M6299</t>
  </si>
  <si>
    <t>Lamborghini Revuelto</t>
  </si>
  <si>
    <t>M6233-car J</t>
    <phoneticPr fontId="0" type="noConversion"/>
  </si>
  <si>
    <t>Rolls Royce CB03</t>
    <phoneticPr fontId="0" type="noConversion"/>
  </si>
  <si>
    <t>Ford, Tall boy</t>
    <phoneticPr fontId="0" type="noConversion"/>
  </si>
  <si>
    <t>M6210-BES2</t>
    <phoneticPr fontId="0" type="noConversion"/>
  </si>
  <si>
    <t>Aston Martin  DB5 (BES2)</t>
    <phoneticPr fontId="0" type="noConversion"/>
  </si>
  <si>
    <t>M5971-SC2</t>
    <phoneticPr fontId="0" type="noConversion"/>
  </si>
  <si>
    <t xml:space="preserve">McLaren Senna Senna </t>
  </si>
  <si>
    <t>WK12(2024)</t>
    <phoneticPr fontId="0" type="noConversion"/>
  </si>
  <si>
    <t>M6314</t>
    <phoneticPr fontId="0" type="noConversion"/>
  </si>
  <si>
    <t>Ferrari 499P 1:1 steering wheel</t>
    <phoneticPr fontId="0" type="noConversion"/>
  </si>
  <si>
    <t>1/1</t>
    <phoneticPr fontId="0" type="noConversion"/>
  </si>
  <si>
    <t>M6315</t>
    <phoneticPr fontId="0" type="noConversion"/>
  </si>
  <si>
    <t>499P 1:5 car</t>
  </si>
  <si>
    <t>John,Ping</t>
  </si>
  <si>
    <t>WK17(2024)</t>
    <phoneticPr fontId="0" type="noConversion"/>
  </si>
  <si>
    <t>M6302</t>
    <phoneticPr fontId="0" type="noConversion"/>
  </si>
  <si>
    <t>Aston Martin Valkyrie 1:8</t>
  </si>
  <si>
    <t>Sheng,Carry, Hardy,Ping</t>
  </si>
  <si>
    <t>WK01</t>
    <phoneticPr fontId="0" type="noConversion"/>
  </si>
  <si>
    <t>WK02</t>
    <phoneticPr fontId="0" type="noConversion"/>
  </si>
  <si>
    <t>做大基准</t>
  </si>
  <si>
    <t>WK03</t>
    <phoneticPr fontId="0" type="noConversion"/>
  </si>
  <si>
    <t>PX-1000修板大件</t>
  </si>
  <si>
    <t>WK04</t>
    <phoneticPr fontId="0" type="noConversion"/>
  </si>
  <si>
    <t>M5377-ERO</t>
  </si>
  <si>
    <t>WK05</t>
    <phoneticPr fontId="0" type="noConversion"/>
  </si>
  <si>
    <t>M5546MIL</t>
  </si>
  <si>
    <t>修PX-1000手板大件</t>
  </si>
  <si>
    <t>WK06</t>
    <phoneticPr fontId="0" type="noConversion"/>
  </si>
  <si>
    <t>帮修装手板大件</t>
  </si>
  <si>
    <t>WK08</t>
    <phoneticPr fontId="0" type="noConversion"/>
  </si>
  <si>
    <t>M5546-SSK</t>
  </si>
  <si>
    <t>WK09</t>
    <phoneticPr fontId="0" type="noConversion"/>
  </si>
  <si>
    <t>WK10</t>
    <phoneticPr fontId="0" type="noConversion"/>
  </si>
  <si>
    <t>M6284</t>
    <phoneticPr fontId="0" type="noConversion"/>
  </si>
  <si>
    <t>PX-1000修装板大件</t>
    <phoneticPr fontId="0" type="noConversion"/>
  </si>
  <si>
    <t>WK11</t>
    <phoneticPr fontId="0" type="noConversion"/>
  </si>
  <si>
    <t>M5798</t>
    <phoneticPr fontId="0" type="noConversion"/>
  </si>
  <si>
    <t>帮修装手板大件</t>
    <phoneticPr fontId="0" type="noConversion"/>
  </si>
  <si>
    <t>M5875</t>
    <phoneticPr fontId="0" type="noConversion"/>
  </si>
  <si>
    <t>修装手板大件</t>
    <phoneticPr fontId="0" type="noConversion"/>
  </si>
  <si>
    <t>M6229</t>
    <phoneticPr fontId="0" type="noConversion"/>
  </si>
  <si>
    <t>M5546-SSK</t>
    <phoneticPr fontId="0" type="noConversion"/>
  </si>
  <si>
    <t>M5502</t>
    <phoneticPr fontId="0" type="noConversion"/>
  </si>
  <si>
    <t>M5964</t>
    <phoneticPr fontId="0" type="noConversion"/>
  </si>
  <si>
    <t>装第一套板</t>
    <phoneticPr fontId="0" type="noConversion"/>
  </si>
  <si>
    <t>M5971</t>
    <phoneticPr fontId="0" type="noConversion"/>
  </si>
  <si>
    <r>
      <rPr>
        <sz val="10"/>
        <rFont val="宋体"/>
        <family val="3"/>
        <charset val="134"/>
      </rPr>
      <t>修</t>
    </r>
    <r>
      <rPr>
        <sz val="10"/>
        <rFont val="Arial"/>
        <family val="2"/>
      </rPr>
      <t>PX-1000</t>
    </r>
    <r>
      <rPr>
        <sz val="10"/>
        <rFont val="宋体"/>
        <family val="3"/>
        <charset val="134"/>
      </rPr>
      <t>车身配手板大件</t>
    </r>
  </si>
  <si>
    <t>WK12</t>
    <phoneticPr fontId="0" type="noConversion"/>
  </si>
  <si>
    <t>M6190</t>
    <phoneticPr fontId="0" type="noConversion"/>
  </si>
  <si>
    <t>WK13</t>
    <phoneticPr fontId="0" type="noConversion"/>
  </si>
  <si>
    <r>
      <t>PX-1000</t>
    </r>
    <r>
      <rPr>
        <sz val="10"/>
        <rFont val="宋体"/>
        <family val="3"/>
        <charset val="134"/>
      </rPr>
      <t>装大件</t>
    </r>
  </si>
  <si>
    <t>WK15</t>
    <phoneticPr fontId="0" type="noConversion"/>
  </si>
  <si>
    <t>装手板大件</t>
    <phoneticPr fontId="0" type="noConversion"/>
  </si>
  <si>
    <t>M6297</t>
    <phoneticPr fontId="0" type="noConversion"/>
  </si>
  <si>
    <r>
      <rPr>
        <sz val="10"/>
        <rFont val="宋体"/>
        <family val="3"/>
        <charset val="134"/>
      </rPr>
      <t>装</t>
    </r>
    <r>
      <rPr>
        <sz val="10"/>
        <rFont val="Arial"/>
        <family val="2"/>
      </rPr>
      <t>PX-1000</t>
    </r>
    <r>
      <rPr>
        <sz val="10"/>
        <rFont val="宋体"/>
        <family val="3"/>
        <charset val="134"/>
      </rPr>
      <t>大件</t>
    </r>
  </si>
  <si>
    <t>WK16</t>
    <phoneticPr fontId="0" type="noConversion"/>
  </si>
  <si>
    <t>M6270</t>
    <phoneticPr fontId="0" type="noConversion"/>
  </si>
  <si>
    <t>WK17</t>
    <phoneticPr fontId="0" type="noConversion"/>
  </si>
  <si>
    <t>M6310</t>
    <phoneticPr fontId="0" type="noConversion"/>
  </si>
  <si>
    <t>M6205</t>
    <phoneticPr fontId="0" type="noConversion"/>
  </si>
  <si>
    <t>M5549-TDF</t>
    <phoneticPr fontId="0" type="noConversion"/>
  </si>
  <si>
    <t>修装手板试配件</t>
    <phoneticPr fontId="0" type="noConversion"/>
  </si>
  <si>
    <t>WK18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</si>
</sst>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409]d/mmm/yy;@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26"/>
      <color theme="1"/>
      <name val="Calibri"/>
      <family val="3"/>
      <charset val="134"/>
      <scheme val="minor"/>
    </font>
    <font>
      <sz val="14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8"/>
      <color theme="1"/>
      <name val="Calibri"/>
      <family val="2"/>
      <charset val="134"/>
      <scheme val="minor"/>
    </font>
    <font>
      <b/>
      <sz val="22"/>
      <color theme="1"/>
      <name val="Calibri"/>
      <family val="3"/>
      <charset val="134"/>
      <scheme val="minor"/>
    </font>
    <font>
      <sz val="12"/>
      <color theme="1"/>
      <name val="Calibri"/>
      <family val="2"/>
      <charset val="134"/>
      <scheme val="minor"/>
    </font>
    <font>
      <sz val="11"/>
      <color rgb="FFFF0000"/>
      <name val="Calibri"/>
      <family val="3"/>
      <charset val="134"/>
      <scheme val="minor"/>
    </font>
    <font>
      <sz val="10"/>
      <name val="Arial"/>
      <family val="2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sz val="10"/>
      <name val="Arial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6">
    <xf numFmtId="0" fontId="0" fillId="0" borderId="0"/>
    <xf numFmtId="0" fontId="2" fillId="0" borderId="0">
      <alignment vertical="center"/>
    </xf>
    <xf numFmtId="164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  <xf numFmtId="165" fontId="11" fillId="0" borderId="0"/>
  </cellStyleXfs>
  <cellXfs count="205">
    <xf numFmtId="0" fontId="0" fillId="0" borderId="0" xfId="0"/>
    <xf numFmtId="0" fontId="2" fillId="0" borderId="0" xfId="1" applyAlignment="1">
      <alignment horizontal="center" vertical="center"/>
    </xf>
    <xf numFmtId="0" fontId="2" fillId="0" borderId="0" xfId="1">
      <alignment vertical="center"/>
    </xf>
    <xf numFmtId="49" fontId="2" fillId="0" borderId="0" xfId="1" applyNumberFormat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2" borderId="5" xfId="1" applyFont="1" applyFill="1" applyBorder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4" fillId="0" borderId="0" xfId="1" applyFont="1">
      <alignment vertical="center"/>
    </xf>
    <xf numFmtId="0" fontId="2" fillId="0" borderId="7" xfId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14" fontId="0" fillId="0" borderId="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2" fillId="0" borderId="10" xfId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14" fontId="0" fillId="0" borderId="1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4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14" fontId="0" fillId="0" borderId="13" xfId="0" applyNumberForma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2" fillId="0" borderId="13" xfId="1" applyNumberFormat="1" applyBorder="1" applyAlignment="1">
      <alignment horizontal="center" vertical="center"/>
    </xf>
    <xf numFmtId="0" fontId="2" fillId="0" borderId="14" xfId="1" applyBorder="1">
      <alignment vertical="center"/>
    </xf>
    <xf numFmtId="0" fontId="2" fillId="0" borderId="11" xfId="1" applyBorder="1" applyAlignment="1">
      <alignment horizontal="center" vertical="center"/>
    </xf>
    <xf numFmtId="49" fontId="2" fillId="0" borderId="11" xfId="1" applyNumberFormat="1" applyBorder="1" applyAlignment="1">
      <alignment horizontal="center" vertical="center"/>
    </xf>
    <xf numFmtId="0" fontId="2" fillId="0" borderId="12" xfId="1" applyBorder="1">
      <alignment vertical="center"/>
    </xf>
    <xf numFmtId="0" fontId="2" fillId="0" borderId="13" xfId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2" fillId="0" borderId="13" xfId="1" applyBorder="1">
      <alignment vertical="center"/>
    </xf>
    <xf numFmtId="0" fontId="2" fillId="0" borderId="15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2" fillId="0" borderId="16" xfId="1" applyBorder="1">
      <alignment vertical="center"/>
    </xf>
    <xf numFmtId="49" fontId="2" fillId="0" borderId="16" xfId="1" applyNumberFormat="1" applyBorder="1" applyAlignment="1">
      <alignment horizontal="center" vertical="center"/>
    </xf>
    <xf numFmtId="0" fontId="2" fillId="0" borderId="17" xfId="1" applyBorder="1">
      <alignment vertical="center"/>
    </xf>
    <xf numFmtId="164" fontId="7" fillId="0" borderId="1" xfId="2" applyFont="1" applyBorder="1" applyAlignment="1">
      <alignment horizontal="center" vertical="center"/>
    </xf>
    <xf numFmtId="164" fontId="7" fillId="0" borderId="18" xfId="2" applyFont="1" applyBorder="1" applyAlignment="1">
      <alignment horizontal="center" vertical="center"/>
    </xf>
    <xf numFmtId="164" fontId="2" fillId="0" borderId="0" xfId="1" applyNumberFormat="1">
      <alignment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6" fillId="0" borderId="23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17" xfId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4" fillId="2" borderId="23" xfId="1" applyFont="1" applyFill="1" applyBorder="1">
      <alignment vertical="center"/>
    </xf>
    <xf numFmtId="49" fontId="4" fillId="2" borderId="23" xfId="1" applyNumberFormat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 wrapText="1"/>
    </xf>
    <xf numFmtId="0" fontId="4" fillId="4" borderId="23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2" fillId="0" borderId="25" xfId="1" applyBorder="1" applyAlignment="1">
      <alignment horizontal="center" vertical="center"/>
    </xf>
    <xf numFmtId="0" fontId="2" fillId="0" borderId="11" xfId="1" applyBorder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5" borderId="0" xfId="3" applyFill="1" applyAlignment="1">
      <alignment horizontal="center" vertical="center"/>
    </xf>
    <xf numFmtId="0" fontId="1" fillId="5" borderId="0" xfId="3" applyFill="1">
      <alignment vertical="center"/>
    </xf>
    <xf numFmtId="49" fontId="1" fillId="5" borderId="0" xfId="3" applyNumberFormat="1" applyFill="1" applyAlignment="1">
      <alignment horizontal="center" vertical="center"/>
    </xf>
    <xf numFmtId="0" fontId="3" fillId="5" borderId="1" xfId="3" applyFont="1" applyFill="1" applyBorder="1" applyAlignment="1">
      <alignment horizontal="center" vertical="center"/>
    </xf>
    <xf numFmtId="0" fontId="3" fillId="5" borderId="2" xfId="3" applyFont="1" applyFill="1" applyBorder="1" applyAlignment="1">
      <alignment horizontal="center" vertical="center"/>
    </xf>
    <xf numFmtId="0" fontId="3" fillId="5" borderId="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5" xfId="3" applyFont="1" applyFill="1" applyBorder="1">
      <alignment vertical="center"/>
    </xf>
    <xf numFmtId="49" fontId="4" fillId="2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center" vertical="center" wrapText="1"/>
    </xf>
    <xf numFmtId="0" fontId="4" fillId="4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/>
    </xf>
    <xf numFmtId="0" fontId="4" fillId="5" borderId="0" xfId="3" applyFont="1" applyFill="1">
      <alignment vertical="center"/>
    </xf>
    <xf numFmtId="0" fontId="1" fillId="5" borderId="10" xfId="3" applyFill="1" applyBorder="1" applyAlignment="1">
      <alignment horizontal="center" vertical="center"/>
    </xf>
    <xf numFmtId="0" fontId="1" fillId="5" borderId="13" xfId="3" applyFill="1" applyBorder="1" applyAlignment="1">
      <alignment horizontal="center" vertical="center"/>
    </xf>
    <xf numFmtId="0" fontId="1" fillId="5" borderId="13" xfId="3" applyFill="1" applyBorder="1">
      <alignment vertical="center"/>
    </xf>
    <xf numFmtId="49" fontId="1" fillId="5" borderId="13" xfId="3" applyNumberFormat="1" applyFill="1" applyBorder="1" applyAlignment="1">
      <alignment horizontal="center" vertical="center"/>
    </xf>
    <xf numFmtId="0" fontId="1" fillId="5" borderId="13" xfId="3" applyFill="1" applyBorder="1" applyAlignment="1">
      <alignment horizontal="center" vertical="center" wrapText="1"/>
    </xf>
    <xf numFmtId="0" fontId="1" fillId="5" borderId="14" xfId="3" applyFill="1" applyBorder="1">
      <alignment vertical="center"/>
    </xf>
    <xf numFmtId="0" fontId="5" fillId="5" borderId="13" xfId="3" applyFont="1" applyFill="1" applyBorder="1" applyAlignment="1">
      <alignment horizontal="center" vertical="center"/>
    </xf>
    <xf numFmtId="0" fontId="10" fillId="5" borderId="13" xfId="3" applyFont="1" applyFill="1" applyBorder="1" applyAlignment="1">
      <alignment horizontal="center" vertical="center"/>
    </xf>
    <xf numFmtId="0" fontId="1" fillId="5" borderId="25" xfId="3" applyFill="1" applyBorder="1" applyAlignment="1">
      <alignment horizontal="center" vertical="center"/>
    </xf>
    <xf numFmtId="0" fontId="1" fillId="5" borderId="11" xfId="3" applyFill="1" applyBorder="1" applyAlignment="1">
      <alignment horizontal="center" vertical="center"/>
    </xf>
    <xf numFmtId="0" fontId="1" fillId="5" borderId="11" xfId="3" applyFill="1" applyBorder="1">
      <alignment vertical="center"/>
    </xf>
    <xf numFmtId="49" fontId="1" fillId="5" borderId="11" xfId="3" applyNumberFormat="1" applyFill="1" applyBorder="1" applyAlignment="1">
      <alignment horizontal="center" vertical="center"/>
    </xf>
    <xf numFmtId="0" fontId="1" fillId="5" borderId="12" xfId="3" applyFill="1" applyBorder="1">
      <alignment vertical="center"/>
    </xf>
    <xf numFmtId="0" fontId="1" fillId="5" borderId="15" xfId="3" applyFill="1" applyBorder="1" applyAlignment="1">
      <alignment horizontal="center" vertical="center"/>
    </xf>
    <xf numFmtId="0" fontId="1" fillId="5" borderId="16" xfId="3" applyFill="1" applyBorder="1" applyAlignment="1">
      <alignment horizontal="center" vertical="center"/>
    </xf>
    <xf numFmtId="0" fontId="1" fillId="5" borderId="16" xfId="3" applyFill="1" applyBorder="1">
      <alignment vertical="center"/>
    </xf>
    <xf numFmtId="49" fontId="1" fillId="5" borderId="16" xfId="3" applyNumberFormat="1" applyFill="1" applyBorder="1" applyAlignment="1">
      <alignment horizontal="center" vertical="center"/>
    </xf>
    <xf numFmtId="0" fontId="1" fillId="5" borderId="17" xfId="3" applyFill="1" applyBorder="1">
      <alignment vertical="center"/>
    </xf>
    <xf numFmtId="164" fontId="7" fillId="5" borderId="1" xfId="4" applyFont="1" applyFill="1" applyBorder="1" applyAlignment="1">
      <alignment horizontal="center" vertical="center"/>
    </xf>
    <xf numFmtId="164" fontId="7" fillId="5" borderId="18" xfId="4" applyFont="1" applyFill="1" applyBorder="1" applyAlignment="1">
      <alignment horizontal="center" vertical="center"/>
    </xf>
    <xf numFmtId="164" fontId="1" fillId="5" borderId="0" xfId="3" applyNumberFormat="1" applyFill="1">
      <alignment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9" fillId="5" borderId="22" xfId="0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49" fontId="6" fillId="5" borderId="23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9" fontId="6" fillId="5" borderId="13" xfId="0" applyNumberFormat="1" applyFont="1" applyFill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26" xfId="0" applyFont="1" applyFill="1" applyBorder="1" applyAlignment="1">
      <alignment horizontal="center" vertical="center"/>
    </xf>
    <xf numFmtId="49" fontId="6" fillId="5" borderId="26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49" fontId="6" fillId="5" borderId="11" xfId="0" applyNumberFormat="1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49" fontId="6" fillId="5" borderId="16" xfId="0" applyNumberFormat="1" applyFont="1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0" fontId="4" fillId="2" borderId="20" xfId="3" applyFont="1" applyFill="1" applyBorder="1" applyAlignment="1">
      <alignment horizontal="center" vertical="center"/>
    </xf>
    <xf numFmtId="0" fontId="4" fillId="2" borderId="20" xfId="3" applyFont="1" applyFill="1" applyBorder="1">
      <alignment vertical="center"/>
    </xf>
    <xf numFmtId="49" fontId="4" fillId="2" borderId="20" xfId="3" applyNumberFormat="1" applyFont="1" applyFill="1" applyBorder="1" applyAlignment="1">
      <alignment horizontal="center" vertical="center"/>
    </xf>
    <xf numFmtId="0" fontId="4" fillId="3" borderId="20" xfId="3" applyFont="1" applyFill="1" applyBorder="1" applyAlignment="1">
      <alignment horizontal="center" vertical="center" wrapText="1"/>
    </xf>
    <xf numFmtId="0" fontId="4" fillId="4" borderId="20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0" fontId="4" fillId="2" borderId="21" xfId="3" applyFont="1" applyFill="1" applyBorder="1" applyAlignment="1">
      <alignment horizontal="center" vertical="center"/>
    </xf>
    <xf numFmtId="0" fontId="11" fillId="0" borderId="22" xfId="5" applyNumberFormat="1" applyBorder="1" applyAlignment="1">
      <alignment horizontal="center" vertical="center"/>
    </xf>
    <xf numFmtId="0" fontId="0" fillId="0" borderId="23" xfId="0" applyBorder="1" applyAlignment="1">
      <alignment vertical="center"/>
    </xf>
    <xf numFmtId="14" fontId="0" fillId="0" borderId="23" xfId="0" applyNumberForma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11" fillId="0" borderId="10" xfId="5" applyNumberFormat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49" fontId="11" fillId="0" borderId="13" xfId="5" applyNumberFormat="1" applyBorder="1" applyAlignment="1">
      <alignment horizontal="center" vertical="center"/>
    </xf>
    <xf numFmtId="165" fontId="11" fillId="0" borderId="13" xfId="5" applyBorder="1" applyAlignment="1">
      <alignment horizontal="center" vertical="center"/>
    </xf>
    <xf numFmtId="165" fontId="11" fillId="0" borderId="14" xfId="5" applyBorder="1" applyAlignment="1">
      <alignment vertical="center"/>
    </xf>
    <xf numFmtId="165" fontId="11" fillId="0" borderId="13" xfId="5" applyBorder="1" applyAlignment="1">
      <alignment horizontal="center" vertical="center" wrapText="1"/>
    </xf>
    <xf numFmtId="165" fontId="11" fillId="0" borderId="13" xfId="5" applyBorder="1" applyAlignment="1">
      <alignment vertical="center"/>
    </xf>
    <xf numFmtId="164" fontId="7" fillId="5" borderId="16" xfId="4" applyFont="1" applyFill="1" applyBorder="1" applyAlignment="1">
      <alignment horizontal="center" vertical="center"/>
    </xf>
    <xf numFmtId="164" fontId="7" fillId="5" borderId="3" xfId="4" applyFont="1" applyFill="1" applyBorder="1" applyAlignment="1">
      <alignment horizontal="center" vertical="center"/>
    </xf>
    <xf numFmtId="164" fontId="7" fillId="5" borderId="0" xfId="4" applyFont="1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165" fontId="11" fillId="0" borderId="11" xfId="5" applyBorder="1" applyAlignment="1">
      <alignment horizontal="center" vertical="center"/>
    </xf>
    <xf numFmtId="49" fontId="11" fillId="0" borderId="11" xfId="5" applyNumberFormat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5" fontId="12" fillId="0" borderId="13" xfId="5" applyFont="1" applyBorder="1" applyAlignment="1">
      <alignment horizontal="center" vertical="center"/>
    </xf>
    <xf numFmtId="165" fontId="11" fillId="0" borderId="16" xfId="5" applyBorder="1" applyAlignment="1">
      <alignment horizontal="center" vertical="center"/>
    </xf>
    <xf numFmtId="49" fontId="11" fillId="0" borderId="16" xfId="5" applyNumberFormat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49" fontId="6" fillId="5" borderId="0" xfId="0" applyNumberFormat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1" fillId="0" borderId="0" xfId="3">
      <alignment vertical="center"/>
    </xf>
    <xf numFmtId="0" fontId="1" fillId="0" borderId="13" xfId="3" applyBorder="1" applyAlignment="1">
      <alignment horizontal="center" vertical="center"/>
    </xf>
    <xf numFmtId="164" fontId="1" fillId="0" borderId="0" xfId="3" applyNumberFormat="1">
      <alignment vertical="center"/>
    </xf>
    <xf numFmtId="164" fontId="7" fillId="5" borderId="13" xfId="4" applyFont="1" applyFill="1" applyBorder="1" applyAlignment="1">
      <alignment horizontal="center" vertical="center"/>
    </xf>
    <xf numFmtId="165" fontId="13" fillId="0" borderId="13" xfId="5" applyFont="1" applyBorder="1" applyAlignment="1">
      <alignment horizontal="center" vertical="center"/>
    </xf>
    <xf numFmtId="165" fontId="14" fillId="0" borderId="13" xfId="5" applyFont="1" applyBorder="1" applyAlignment="1">
      <alignment horizontal="center" vertical="center"/>
    </xf>
  </cellXfs>
  <cellStyles count="6">
    <cellStyle name="Comma 2" xfId="2" xr:uid="{C7A6FECC-AAF8-4C52-B41C-6BE1AF98BD89}"/>
    <cellStyle name="Comma 2 2" xfId="4" xr:uid="{E5E7F111-CCA6-456D-98FB-29DD10C4C6EE}"/>
    <cellStyle name="Normal" xfId="0" builtinId="0"/>
    <cellStyle name="Normal 2" xfId="1" xr:uid="{9B4BEBA0-00A7-4AA0-AADF-FF6DB8664D86}"/>
    <cellStyle name="Normal 2 2" xfId="3" xr:uid="{BEECA375-3C83-4D2C-802F-E5ED397F802C}"/>
    <cellStyle name="Normal 2 3" xfId="5" xr:uid="{D5BA8882-DCC8-4075-9CB8-61BBD4123F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2022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662786460932964"/>
          <c:h val="0.69596348283111287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'2022'!$G$4:$G$31</c:f>
              <c:numCache>
                <c:formatCode>General</c:formatCode>
                <c:ptCount val="28"/>
                <c:pt idx="0">
                  <c:v>2500</c:v>
                </c:pt>
                <c:pt idx="1">
                  <c:v>800</c:v>
                </c:pt>
                <c:pt idx="2">
                  <c:v>800</c:v>
                </c:pt>
                <c:pt idx="3">
                  <c:v>280</c:v>
                </c:pt>
                <c:pt idx="4">
                  <c:v>800</c:v>
                </c:pt>
                <c:pt idx="5">
                  <c:v>800</c:v>
                </c:pt>
                <c:pt idx="6">
                  <c:v>500</c:v>
                </c:pt>
                <c:pt idx="7">
                  <c:v>500</c:v>
                </c:pt>
                <c:pt idx="8">
                  <c:v>800</c:v>
                </c:pt>
                <c:pt idx="9">
                  <c:v>900</c:v>
                </c:pt>
                <c:pt idx="10">
                  <c:v>1800</c:v>
                </c:pt>
                <c:pt idx="11">
                  <c:v>650</c:v>
                </c:pt>
                <c:pt idx="12">
                  <c:v>200</c:v>
                </c:pt>
                <c:pt idx="13">
                  <c:v>550</c:v>
                </c:pt>
                <c:pt idx="14">
                  <c:v>280</c:v>
                </c:pt>
                <c:pt idx="15">
                  <c:v>1500</c:v>
                </c:pt>
                <c:pt idx="16">
                  <c:v>300</c:v>
                </c:pt>
                <c:pt idx="17">
                  <c:v>600</c:v>
                </c:pt>
                <c:pt idx="18">
                  <c:v>600</c:v>
                </c:pt>
                <c:pt idx="19">
                  <c:v>2600</c:v>
                </c:pt>
                <c:pt idx="20">
                  <c:v>1888</c:v>
                </c:pt>
                <c:pt idx="21">
                  <c:v>100</c:v>
                </c:pt>
                <c:pt idx="22">
                  <c:v>300</c:v>
                </c:pt>
                <c:pt idx="23">
                  <c:v>650</c:v>
                </c:pt>
                <c:pt idx="24">
                  <c:v>50</c:v>
                </c:pt>
                <c:pt idx="25">
                  <c:v>400</c:v>
                </c:pt>
                <c:pt idx="26">
                  <c:v>400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B-48C5-A1CC-75DA15ECA4F6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1B-48C5-A1CC-75DA15ECA4F6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01B-48C5-A1CC-75DA15ECA4F6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01B-48C5-A1CC-75DA15ECA4F6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1B-48C5-A1CC-75DA15ECA4F6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1B-48C5-A1CC-75DA15ECA4F6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1B-48C5-A1CC-75DA15ECA4F6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1B-48C5-A1CC-75DA15ECA4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'2022'!$H$4:$H$31</c:f>
              <c:numCache>
                <c:formatCode>General</c:formatCode>
                <c:ptCount val="28"/>
                <c:pt idx="0">
                  <c:v>1872</c:v>
                </c:pt>
                <c:pt idx="1">
                  <c:v>614</c:v>
                </c:pt>
                <c:pt idx="2">
                  <c:v>589</c:v>
                </c:pt>
                <c:pt idx="3">
                  <c:v>240</c:v>
                </c:pt>
                <c:pt idx="4">
                  <c:v>649</c:v>
                </c:pt>
                <c:pt idx="5">
                  <c:v>429</c:v>
                </c:pt>
                <c:pt idx="6">
                  <c:v>117</c:v>
                </c:pt>
                <c:pt idx="7">
                  <c:v>93</c:v>
                </c:pt>
                <c:pt idx="8">
                  <c:v>528</c:v>
                </c:pt>
                <c:pt idx="9">
                  <c:v>350</c:v>
                </c:pt>
                <c:pt idx="10">
                  <c:v>2104</c:v>
                </c:pt>
                <c:pt idx="11">
                  <c:v>637</c:v>
                </c:pt>
                <c:pt idx="12">
                  <c:v>103</c:v>
                </c:pt>
                <c:pt idx="13">
                  <c:v>530.5</c:v>
                </c:pt>
                <c:pt idx="14">
                  <c:v>172</c:v>
                </c:pt>
                <c:pt idx="15">
                  <c:v>1002</c:v>
                </c:pt>
                <c:pt idx="16">
                  <c:v>400</c:v>
                </c:pt>
                <c:pt idx="17">
                  <c:v>576.5</c:v>
                </c:pt>
                <c:pt idx="18">
                  <c:v>218</c:v>
                </c:pt>
                <c:pt idx="19">
                  <c:v>2858</c:v>
                </c:pt>
                <c:pt idx="20">
                  <c:v>2475</c:v>
                </c:pt>
                <c:pt idx="21">
                  <c:v>21.5</c:v>
                </c:pt>
                <c:pt idx="22">
                  <c:v>164</c:v>
                </c:pt>
                <c:pt idx="23">
                  <c:v>550</c:v>
                </c:pt>
                <c:pt idx="24">
                  <c:v>28</c:v>
                </c:pt>
                <c:pt idx="25">
                  <c:v>96</c:v>
                </c:pt>
                <c:pt idx="26">
                  <c:v>378</c:v>
                </c:pt>
                <c:pt idx="27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1B-48C5-A1CC-75DA15ECA4F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369963545199207"/>
          <c:y val="8.6923847104553059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2023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005151422602366E-3"/>
          <c:y val="7.9731321904913485E-2"/>
          <c:w val="0.89662786460932964"/>
          <c:h val="0.69596348283111287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delete val="1"/>
          </c:dLbls>
          <c:cat>
            <c:strRef>
              <c:f>'2023'!$C$4:$C$41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'2023'!$G$4:$G$41</c:f>
              <c:numCache>
                <c:formatCode>General</c:formatCode>
                <c:ptCount val="38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  <c:pt idx="27">
                  <c:v>800</c:v>
                </c:pt>
                <c:pt idx="28">
                  <c:v>1200</c:v>
                </c:pt>
                <c:pt idx="29">
                  <c:v>200</c:v>
                </c:pt>
                <c:pt idx="30">
                  <c:v>500</c:v>
                </c:pt>
                <c:pt idx="31">
                  <c:v>800</c:v>
                </c:pt>
                <c:pt idx="32">
                  <c:v>1000</c:v>
                </c:pt>
                <c:pt idx="33">
                  <c:v>900</c:v>
                </c:pt>
                <c:pt idx="34">
                  <c:v>1200</c:v>
                </c:pt>
                <c:pt idx="35">
                  <c:v>1600</c:v>
                </c:pt>
                <c:pt idx="36">
                  <c:v>1200</c:v>
                </c:pt>
                <c:pt idx="37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BA-4AD1-9722-C8DA1F06C36E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BA-4AD1-9722-C8DA1F06C36E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7BA-4AD1-9722-C8DA1F06C36E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7BA-4AD1-9722-C8DA1F06C36E}"/>
                </c:ext>
              </c:extLst>
            </c:dLbl>
            <c:dLbl>
              <c:idx val="15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BA-4AD1-9722-C8DA1F06C36E}"/>
                </c:ext>
              </c:extLst>
            </c:dLbl>
            <c:dLbl>
              <c:idx val="17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BA-4AD1-9722-C8DA1F06C36E}"/>
                </c:ext>
              </c:extLst>
            </c:dLbl>
            <c:dLbl>
              <c:idx val="18"/>
              <c:layout>
                <c:manualLayout>
                  <c:x val="7.0492403757078514E-4"/>
                  <c:y val="-1.14167337143870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5009806677063534E-2"/>
                      <c:h val="2.9138137307672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7BA-4AD1-9722-C8DA1F06C3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'2023'!$C$4:$C$41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'2023'!$H$4:$H$41</c:f>
              <c:numCache>
                <c:formatCode>General</c:formatCode>
                <c:ptCount val="38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  <c:pt idx="27">
                  <c:v>858</c:v>
                </c:pt>
                <c:pt idx="28">
                  <c:v>1172.5</c:v>
                </c:pt>
                <c:pt idx="29">
                  <c:v>746</c:v>
                </c:pt>
                <c:pt idx="30">
                  <c:v>144</c:v>
                </c:pt>
                <c:pt idx="31">
                  <c:v>132</c:v>
                </c:pt>
                <c:pt idx="32">
                  <c:v>440</c:v>
                </c:pt>
                <c:pt idx="33">
                  <c:v>374</c:v>
                </c:pt>
                <c:pt idx="34">
                  <c:v>300</c:v>
                </c:pt>
                <c:pt idx="35">
                  <c:v>56</c:v>
                </c:pt>
                <c:pt idx="36">
                  <c:v>104</c:v>
                </c:pt>
                <c:pt idx="37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BA-4AD1-9722-C8DA1F06C3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237267465883473"/>
          <c:y val="8.2405551225535126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Target Hiting</a:t>
            </a:r>
          </a:p>
        </c:rich>
      </c:tx>
      <c:layout>
        <c:manualLayout>
          <c:xMode val="edge"/>
          <c:yMode val="edge"/>
          <c:x val="7.6738492555104648E-2"/>
          <c:y val="1.8615116511912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94059573568978"/>
          <c:y val="5.7582156854083605E-2"/>
          <c:w val="0.48305710628926285"/>
          <c:h val="0.81797564474227558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'2023'!$C$4:$F$30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'2023'!$G$4:$G$30</c:f>
              <c:numCache>
                <c:formatCode>General</c:formatCode>
                <c:ptCount val="27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7-49B4-95B6-8A3C938FC7F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'2023'!$C$4:$F$30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'2023'!$H$4:$H$30</c:f>
              <c:numCache>
                <c:formatCode>General</c:formatCode>
                <c:ptCount val="27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7-49B4-95B6-8A3C938FC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336191"/>
        <c:axId val="661338591"/>
      </c:radarChart>
      <c:catAx>
        <c:axId val="66133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8591"/>
        <c:crosses val="autoZero"/>
        <c:auto val="1"/>
        <c:lblAlgn val="ctr"/>
        <c:lblOffset val="100"/>
        <c:noMultiLvlLbl val="0"/>
      </c:catAx>
      <c:valAx>
        <c:axId val="6613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2022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662786460932964"/>
          <c:h val="0.72549129963956516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'Actual Time 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'Actual Time 2022'!$G$4:$G$31</c:f>
              <c:numCache>
                <c:formatCode>General</c:formatCode>
                <c:ptCount val="28"/>
                <c:pt idx="0">
                  <c:v>2500</c:v>
                </c:pt>
                <c:pt idx="1">
                  <c:v>800</c:v>
                </c:pt>
                <c:pt idx="2">
                  <c:v>800</c:v>
                </c:pt>
                <c:pt idx="3">
                  <c:v>280</c:v>
                </c:pt>
                <c:pt idx="4">
                  <c:v>800</c:v>
                </c:pt>
                <c:pt idx="5">
                  <c:v>800</c:v>
                </c:pt>
                <c:pt idx="6">
                  <c:v>500</c:v>
                </c:pt>
                <c:pt idx="7">
                  <c:v>500</c:v>
                </c:pt>
                <c:pt idx="8">
                  <c:v>800</c:v>
                </c:pt>
                <c:pt idx="9">
                  <c:v>900</c:v>
                </c:pt>
                <c:pt idx="10">
                  <c:v>1800</c:v>
                </c:pt>
                <c:pt idx="11">
                  <c:v>650</c:v>
                </c:pt>
                <c:pt idx="12">
                  <c:v>200</c:v>
                </c:pt>
                <c:pt idx="13">
                  <c:v>550</c:v>
                </c:pt>
                <c:pt idx="14">
                  <c:v>280</c:v>
                </c:pt>
                <c:pt idx="15">
                  <c:v>1500</c:v>
                </c:pt>
                <c:pt idx="16">
                  <c:v>300</c:v>
                </c:pt>
                <c:pt idx="17">
                  <c:v>600</c:v>
                </c:pt>
                <c:pt idx="18">
                  <c:v>600</c:v>
                </c:pt>
                <c:pt idx="19">
                  <c:v>2600</c:v>
                </c:pt>
                <c:pt idx="20">
                  <c:v>1888</c:v>
                </c:pt>
                <c:pt idx="21">
                  <c:v>100</c:v>
                </c:pt>
                <c:pt idx="22">
                  <c:v>300</c:v>
                </c:pt>
                <c:pt idx="23">
                  <c:v>650</c:v>
                </c:pt>
                <c:pt idx="24">
                  <c:v>50</c:v>
                </c:pt>
                <c:pt idx="25">
                  <c:v>400</c:v>
                </c:pt>
                <c:pt idx="26">
                  <c:v>400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D4-4F0D-9A30-7EEEBA0EB58C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3D4-4F0D-9A30-7EEEBA0EB58C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43D4-4F0D-9A30-7EEEBA0EB58C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43D4-4F0D-9A30-7EEEBA0EB58C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3D4-4F0D-9A30-7EEEBA0EB58C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3D4-4F0D-9A30-7EEEBA0EB58C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3D4-4F0D-9A30-7EEEBA0EB58C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3D4-4F0D-9A30-7EEEBA0EB58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'Actual Time 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'Actual Time 2022'!$H$4:$H$31</c:f>
              <c:numCache>
                <c:formatCode>General</c:formatCode>
                <c:ptCount val="28"/>
                <c:pt idx="0">
                  <c:v>1872</c:v>
                </c:pt>
                <c:pt idx="1">
                  <c:v>614</c:v>
                </c:pt>
                <c:pt idx="2">
                  <c:v>589</c:v>
                </c:pt>
                <c:pt idx="3">
                  <c:v>240</c:v>
                </c:pt>
                <c:pt idx="4">
                  <c:v>649</c:v>
                </c:pt>
                <c:pt idx="5">
                  <c:v>429</c:v>
                </c:pt>
                <c:pt idx="6">
                  <c:v>117</c:v>
                </c:pt>
                <c:pt idx="7">
                  <c:v>93</c:v>
                </c:pt>
                <c:pt idx="8">
                  <c:v>528</c:v>
                </c:pt>
                <c:pt idx="9">
                  <c:v>350</c:v>
                </c:pt>
                <c:pt idx="10">
                  <c:v>2104</c:v>
                </c:pt>
                <c:pt idx="11">
                  <c:v>637</c:v>
                </c:pt>
                <c:pt idx="12">
                  <c:v>103</c:v>
                </c:pt>
                <c:pt idx="13">
                  <c:v>530.5</c:v>
                </c:pt>
                <c:pt idx="14">
                  <c:v>172</c:v>
                </c:pt>
                <c:pt idx="15">
                  <c:v>1002</c:v>
                </c:pt>
                <c:pt idx="16">
                  <c:v>400</c:v>
                </c:pt>
                <c:pt idx="17">
                  <c:v>576.5</c:v>
                </c:pt>
                <c:pt idx="18">
                  <c:v>218</c:v>
                </c:pt>
                <c:pt idx="19">
                  <c:v>2858</c:v>
                </c:pt>
                <c:pt idx="20">
                  <c:v>2475</c:v>
                </c:pt>
                <c:pt idx="21">
                  <c:v>21.5</c:v>
                </c:pt>
                <c:pt idx="22">
                  <c:v>164</c:v>
                </c:pt>
                <c:pt idx="23">
                  <c:v>550</c:v>
                </c:pt>
                <c:pt idx="24">
                  <c:v>28</c:v>
                </c:pt>
                <c:pt idx="25">
                  <c:v>96</c:v>
                </c:pt>
                <c:pt idx="26">
                  <c:v>378</c:v>
                </c:pt>
                <c:pt idx="27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D4-4F0D-9A30-7EEEBA0EB58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4114047564351945"/>
          <c:y val="7.4770705692059528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2023 Development projects Planning time Vs Act time</a:t>
            </a:r>
          </a:p>
        </c:rich>
      </c:tx>
      <c:layout>
        <c:manualLayout>
          <c:xMode val="edge"/>
          <c:yMode val="edge"/>
          <c:x val="0.23897096612162491"/>
          <c:y val="5.280528711481973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837433834087577"/>
          <c:h val="0.774950822286454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'Actual Time 2023'!$C$4:$C$34</c:f>
              <c:strCache>
                <c:ptCount val="31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M6210-DEV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M0648-BES1</c:v>
                </c:pt>
                <c:pt idx="10">
                  <c:v>M6188</c:v>
                </c:pt>
                <c:pt idx="11">
                  <c:v>M6245</c:v>
                </c:pt>
                <c:pt idx="12">
                  <c:v>M6241-SC1</c:v>
                </c:pt>
                <c:pt idx="13">
                  <c:v>M6241-SC2</c:v>
                </c:pt>
                <c:pt idx="14">
                  <c:v>M6195</c:v>
                </c:pt>
                <c:pt idx="15">
                  <c:v>M6196-SPI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M6267-DEV</c:v>
                </c:pt>
                <c:pt idx="21">
                  <c:v>M6276</c:v>
                </c:pt>
                <c:pt idx="22">
                  <c:v>M6246</c:v>
                </c:pt>
                <c:pt idx="23">
                  <c:v>M6277</c:v>
                </c:pt>
                <c:pt idx="24">
                  <c:v>M6268-DEV</c:v>
                </c:pt>
                <c:pt idx="25">
                  <c:v>M6242-DEV</c:v>
                </c:pt>
                <c:pt idx="26">
                  <c:v>M6265</c:v>
                </c:pt>
                <c:pt idx="27">
                  <c:v>M6271-DEV</c:v>
                </c:pt>
                <c:pt idx="28">
                  <c:v>M6270-DEV</c:v>
                </c:pt>
                <c:pt idx="29">
                  <c:v>M6049-SPI-DEV</c:v>
                </c:pt>
                <c:pt idx="30">
                  <c:v>M6300</c:v>
                </c:pt>
              </c:strCache>
            </c:strRef>
          </c:cat>
          <c:val>
            <c:numRef>
              <c:f>'Actual Time 2023'!$G$4:$G$34</c:f>
              <c:numCache>
                <c:formatCode>General</c:formatCode>
                <c:ptCount val="31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2500</c:v>
                </c:pt>
                <c:pt idx="5">
                  <c:v>500</c:v>
                </c:pt>
                <c:pt idx="6">
                  <c:v>950</c:v>
                </c:pt>
                <c:pt idx="7">
                  <c:v>1600</c:v>
                </c:pt>
                <c:pt idx="8">
                  <c:v>300</c:v>
                </c:pt>
                <c:pt idx="9">
                  <c:v>1000</c:v>
                </c:pt>
                <c:pt idx="10">
                  <c:v>800</c:v>
                </c:pt>
                <c:pt idx="11">
                  <c:v>600</c:v>
                </c:pt>
                <c:pt idx="12">
                  <c:v>100</c:v>
                </c:pt>
                <c:pt idx="13">
                  <c:v>650</c:v>
                </c:pt>
                <c:pt idx="14">
                  <c:v>100</c:v>
                </c:pt>
                <c:pt idx="15">
                  <c:v>500</c:v>
                </c:pt>
                <c:pt idx="16">
                  <c:v>1600</c:v>
                </c:pt>
                <c:pt idx="17">
                  <c:v>700</c:v>
                </c:pt>
                <c:pt idx="18">
                  <c:v>10</c:v>
                </c:pt>
                <c:pt idx="19">
                  <c:v>850</c:v>
                </c:pt>
                <c:pt idx="20">
                  <c:v>500</c:v>
                </c:pt>
                <c:pt idx="21">
                  <c:v>500</c:v>
                </c:pt>
                <c:pt idx="22">
                  <c:v>200</c:v>
                </c:pt>
                <c:pt idx="23">
                  <c:v>400</c:v>
                </c:pt>
                <c:pt idx="24">
                  <c:v>500</c:v>
                </c:pt>
                <c:pt idx="25">
                  <c:v>600</c:v>
                </c:pt>
                <c:pt idx="26">
                  <c:v>800</c:v>
                </c:pt>
                <c:pt idx="27">
                  <c:v>20</c:v>
                </c:pt>
                <c:pt idx="28">
                  <c:v>2000</c:v>
                </c:pt>
                <c:pt idx="29">
                  <c:v>800</c:v>
                </c:pt>
                <c:pt idx="30">
                  <c:v>1200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4C-46E3-9240-0E283603F270}"/>
            </c:ext>
          </c:extLst>
        </c:ser>
        <c:ser>
          <c:idx val="1"/>
          <c:order val="1"/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1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94C-46E3-9240-0E283603F270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94C-46E3-9240-0E283603F270}"/>
                </c:ext>
              </c:extLst>
            </c:dLbl>
            <c:dLbl>
              <c:idx val="22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94C-46E3-9240-0E283603F2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'Actual Time 2023'!$C$4:$C$34</c:f>
              <c:strCache>
                <c:ptCount val="31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M6210-DEV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M0648-BES1</c:v>
                </c:pt>
                <c:pt idx="10">
                  <c:v>M6188</c:v>
                </c:pt>
                <c:pt idx="11">
                  <c:v>M6245</c:v>
                </c:pt>
                <c:pt idx="12">
                  <c:v>M6241-SC1</c:v>
                </c:pt>
                <c:pt idx="13">
                  <c:v>M6241-SC2</c:v>
                </c:pt>
                <c:pt idx="14">
                  <c:v>M6195</c:v>
                </c:pt>
                <c:pt idx="15">
                  <c:v>M6196-SPI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M6267-DEV</c:v>
                </c:pt>
                <c:pt idx="21">
                  <c:v>M6276</c:v>
                </c:pt>
                <c:pt idx="22">
                  <c:v>M6246</c:v>
                </c:pt>
                <c:pt idx="23">
                  <c:v>M6277</c:v>
                </c:pt>
                <c:pt idx="24">
                  <c:v>M6268-DEV</c:v>
                </c:pt>
                <c:pt idx="25">
                  <c:v>M6242-DEV</c:v>
                </c:pt>
                <c:pt idx="26">
                  <c:v>M6265</c:v>
                </c:pt>
                <c:pt idx="27">
                  <c:v>M6271-DEV</c:v>
                </c:pt>
                <c:pt idx="28">
                  <c:v>M6270-DEV</c:v>
                </c:pt>
                <c:pt idx="29">
                  <c:v>M6049-SPI-DEV</c:v>
                </c:pt>
                <c:pt idx="30">
                  <c:v>M6300</c:v>
                </c:pt>
              </c:strCache>
            </c:strRef>
          </c:cat>
          <c:val>
            <c:numRef>
              <c:f>'Actual Time 2023'!$H$4:$H$34</c:f>
              <c:numCache>
                <c:formatCode>General</c:formatCode>
                <c:ptCount val="31"/>
                <c:pt idx="0">
                  <c:v>2225.5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826</c:v>
                </c:pt>
                <c:pt idx="10">
                  <c:v>656</c:v>
                </c:pt>
                <c:pt idx="11">
                  <c:v>594</c:v>
                </c:pt>
                <c:pt idx="12">
                  <c:v>100</c:v>
                </c:pt>
                <c:pt idx="13">
                  <c:v>729</c:v>
                </c:pt>
                <c:pt idx="14">
                  <c:v>100</c:v>
                </c:pt>
                <c:pt idx="15">
                  <c:v>428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132</c:v>
                </c:pt>
                <c:pt idx="21">
                  <c:v>93</c:v>
                </c:pt>
                <c:pt idx="22">
                  <c:v>252</c:v>
                </c:pt>
                <c:pt idx="23">
                  <c:v>88</c:v>
                </c:pt>
                <c:pt idx="24">
                  <c:v>88</c:v>
                </c:pt>
                <c:pt idx="25">
                  <c:v>393</c:v>
                </c:pt>
                <c:pt idx="26">
                  <c:v>641.5</c:v>
                </c:pt>
                <c:pt idx="27">
                  <c:v>12</c:v>
                </c:pt>
                <c:pt idx="28">
                  <c:v>2383</c:v>
                </c:pt>
                <c:pt idx="29">
                  <c:v>872</c:v>
                </c:pt>
                <c:pt idx="30">
                  <c:v>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4C-46E3-9240-0E283603F27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9183783261025533"/>
          <c:y val="8.0780732506695749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2024 Development projects Planning time Vs Act time</a:t>
            </a:r>
          </a:p>
        </c:rich>
      </c:tx>
      <c:layout>
        <c:manualLayout>
          <c:xMode val="edge"/>
          <c:yMode val="edge"/>
          <c:x val="0.23897096612162491"/>
          <c:y val="5.280528711481973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837433834087577"/>
          <c:h val="0.7749508222864547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'Actual Time 2024'!$C$4:$C$30</c:f>
              <c:strCache>
                <c:ptCount val="27"/>
                <c:pt idx="0">
                  <c:v>M0648-SC2</c:v>
                </c:pt>
                <c:pt idx="1">
                  <c:v>M6284-DEV</c:v>
                </c:pt>
                <c:pt idx="2">
                  <c:v>M6295</c:v>
                </c:pt>
                <c:pt idx="3">
                  <c:v>M6284-SPI-DEV</c:v>
                </c:pt>
                <c:pt idx="4">
                  <c:v>M5875-BES-18</c:v>
                </c:pt>
                <c:pt idx="5">
                  <c:v>M6239</c:v>
                </c:pt>
                <c:pt idx="6">
                  <c:v>M6279</c:v>
                </c:pt>
                <c:pt idx="7">
                  <c:v>M6296</c:v>
                </c:pt>
                <c:pt idx="8">
                  <c:v>M6297</c:v>
                </c:pt>
                <c:pt idx="9">
                  <c:v>M6274</c:v>
                </c:pt>
                <c:pt idx="10">
                  <c:v>M6202</c:v>
                </c:pt>
                <c:pt idx="11">
                  <c:v>M5974-LCI</c:v>
                </c:pt>
                <c:pt idx="12">
                  <c:v>M5974-LCI-BB</c:v>
                </c:pt>
                <c:pt idx="13">
                  <c:v>M6162-LCI-SC1</c:v>
                </c:pt>
                <c:pt idx="14">
                  <c:v>M6162-LCI-SC2</c:v>
                </c:pt>
                <c:pt idx="15">
                  <c:v>M5980-R21-LCI-SC1</c:v>
                </c:pt>
                <c:pt idx="16">
                  <c:v>M5980-R21-LCI</c:v>
                </c:pt>
                <c:pt idx="17">
                  <c:v>M5981-R22-LCI-SC1</c:v>
                </c:pt>
                <c:pt idx="18">
                  <c:v>M6163-LCI-SC1</c:v>
                </c:pt>
                <c:pt idx="19">
                  <c:v>M6163-LCI-SC2</c:v>
                </c:pt>
                <c:pt idx="20">
                  <c:v>M6163-LCI-SC3</c:v>
                </c:pt>
                <c:pt idx="21">
                  <c:v>M6310-SC1</c:v>
                </c:pt>
                <c:pt idx="22">
                  <c:v>M6298</c:v>
                </c:pt>
                <c:pt idx="23">
                  <c:v>M6295-SPI</c:v>
                </c:pt>
                <c:pt idx="24">
                  <c:v>M6301</c:v>
                </c:pt>
                <c:pt idx="25">
                  <c:v>M6281</c:v>
                </c:pt>
                <c:pt idx="26">
                  <c:v>M6299</c:v>
                </c:pt>
              </c:strCache>
            </c:strRef>
          </c:cat>
          <c:val>
            <c:numRef>
              <c:f>'Actual Time 2024'!$G$4:$G$30</c:f>
              <c:numCache>
                <c:formatCode>General</c:formatCode>
                <c:ptCount val="27"/>
                <c:pt idx="0">
                  <c:v>2500</c:v>
                </c:pt>
                <c:pt idx="1">
                  <c:v>1400</c:v>
                </c:pt>
                <c:pt idx="2">
                  <c:v>1400</c:v>
                </c:pt>
                <c:pt idx="3">
                  <c:v>500</c:v>
                </c:pt>
                <c:pt idx="4">
                  <c:v>800</c:v>
                </c:pt>
                <c:pt idx="5">
                  <c:v>1000</c:v>
                </c:pt>
                <c:pt idx="6">
                  <c:v>900</c:v>
                </c:pt>
                <c:pt idx="7">
                  <c:v>1600</c:v>
                </c:pt>
                <c:pt idx="8">
                  <c:v>800</c:v>
                </c:pt>
                <c:pt idx="9">
                  <c:v>800</c:v>
                </c:pt>
                <c:pt idx="10">
                  <c:v>1200</c:v>
                </c:pt>
                <c:pt idx="11">
                  <c:v>600</c:v>
                </c:pt>
                <c:pt idx="12">
                  <c:v>200</c:v>
                </c:pt>
                <c:pt idx="13">
                  <c:v>100</c:v>
                </c:pt>
                <c:pt idx="14">
                  <c:v>50</c:v>
                </c:pt>
                <c:pt idx="15">
                  <c:v>600</c:v>
                </c:pt>
                <c:pt idx="16">
                  <c:v>50</c:v>
                </c:pt>
                <c:pt idx="17">
                  <c:v>600</c:v>
                </c:pt>
                <c:pt idx="18">
                  <c:v>200</c:v>
                </c:pt>
                <c:pt idx="19">
                  <c:v>50</c:v>
                </c:pt>
                <c:pt idx="20">
                  <c:v>50</c:v>
                </c:pt>
                <c:pt idx="21">
                  <c:v>700</c:v>
                </c:pt>
                <c:pt idx="22">
                  <c:v>1500</c:v>
                </c:pt>
                <c:pt idx="23">
                  <c:v>300</c:v>
                </c:pt>
                <c:pt idx="24">
                  <c:v>1200</c:v>
                </c:pt>
                <c:pt idx="25">
                  <c:v>1800</c:v>
                </c:pt>
                <c:pt idx="26">
                  <c:v>1500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2E-4D54-A9E2-F507B78F18F4}"/>
            </c:ext>
          </c:extLst>
        </c:ser>
        <c:ser>
          <c:idx val="1"/>
          <c:order val="1"/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A2E-4D54-A9E2-F507B78F18F4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EA2E-4D54-A9E2-F507B78F18F4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A2E-4D54-A9E2-F507B78F18F4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EA2E-4D54-A9E2-F507B78F18F4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A2E-4D54-A9E2-F507B78F18F4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A2E-4D54-A9E2-F507B78F18F4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A2E-4D54-A9E2-F507B78F18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'Actual Time 2024'!$C$4:$C$30</c:f>
              <c:strCache>
                <c:ptCount val="27"/>
                <c:pt idx="0">
                  <c:v>M0648-SC2</c:v>
                </c:pt>
                <c:pt idx="1">
                  <c:v>M6284-DEV</c:v>
                </c:pt>
                <c:pt idx="2">
                  <c:v>M6295</c:v>
                </c:pt>
                <c:pt idx="3">
                  <c:v>M6284-SPI-DEV</c:v>
                </c:pt>
                <c:pt idx="4">
                  <c:v>M5875-BES-18</c:v>
                </c:pt>
                <c:pt idx="5">
                  <c:v>M6239</c:v>
                </c:pt>
                <c:pt idx="6">
                  <c:v>M6279</c:v>
                </c:pt>
                <c:pt idx="7">
                  <c:v>M6296</c:v>
                </c:pt>
                <c:pt idx="8">
                  <c:v>M6297</c:v>
                </c:pt>
                <c:pt idx="9">
                  <c:v>M6274</c:v>
                </c:pt>
                <c:pt idx="10">
                  <c:v>M6202</c:v>
                </c:pt>
                <c:pt idx="11">
                  <c:v>M5974-LCI</c:v>
                </c:pt>
                <c:pt idx="12">
                  <c:v>M5974-LCI-BB</c:v>
                </c:pt>
                <c:pt idx="13">
                  <c:v>M6162-LCI-SC1</c:v>
                </c:pt>
                <c:pt idx="14">
                  <c:v>M6162-LCI-SC2</c:v>
                </c:pt>
                <c:pt idx="15">
                  <c:v>M5980-R21-LCI-SC1</c:v>
                </c:pt>
                <c:pt idx="16">
                  <c:v>M5980-R21-LCI</c:v>
                </c:pt>
                <c:pt idx="17">
                  <c:v>M5981-R22-LCI-SC1</c:v>
                </c:pt>
                <c:pt idx="18">
                  <c:v>M6163-LCI-SC1</c:v>
                </c:pt>
                <c:pt idx="19">
                  <c:v>M6163-LCI-SC2</c:v>
                </c:pt>
                <c:pt idx="20">
                  <c:v>M6163-LCI-SC3</c:v>
                </c:pt>
                <c:pt idx="21">
                  <c:v>M6310-SC1</c:v>
                </c:pt>
                <c:pt idx="22">
                  <c:v>M6298</c:v>
                </c:pt>
                <c:pt idx="23">
                  <c:v>M6295-SPI</c:v>
                </c:pt>
                <c:pt idx="24">
                  <c:v>M6301</c:v>
                </c:pt>
                <c:pt idx="25">
                  <c:v>M6281</c:v>
                </c:pt>
                <c:pt idx="26">
                  <c:v>M6299</c:v>
                </c:pt>
              </c:strCache>
            </c:strRef>
          </c:cat>
          <c:val>
            <c:numRef>
              <c:f>'Actual Time 2024'!$H$4:$H$30</c:f>
              <c:numCache>
                <c:formatCode>General</c:formatCode>
                <c:ptCount val="27"/>
                <c:pt idx="0">
                  <c:v>2407.5</c:v>
                </c:pt>
                <c:pt idx="1">
                  <c:v>1285</c:v>
                </c:pt>
                <c:pt idx="2">
                  <c:v>1776</c:v>
                </c:pt>
                <c:pt idx="3">
                  <c:v>536</c:v>
                </c:pt>
                <c:pt idx="4">
                  <c:v>756</c:v>
                </c:pt>
                <c:pt idx="5">
                  <c:v>534</c:v>
                </c:pt>
                <c:pt idx="6">
                  <c:v>605</c:v>
                </c:pt>
                <c:pt idx="7">
                  <c:v>619</c:v>
                </c:pt>
                <c:pt idx="8">
                  <c:v>720</c:v>
                </c:pt>
                <c:pt idx="9">
                  <c:v>741.5</c:v>
                </c:pt>
                <c:pt idx="10">
                  <c:v>1854.5</c:v>
                </c:pt>
                <c:pt idx="11">
                  <c:v>524</c:v>
                </c:pt>
                <c:pt idx="12">
                  <c:v>904.5</c:v>
                </c:pt>
                <c:pt idx="13">
                  <c:v>120</c:v>
                </c:pt>
                <c:pt idx="14">
                  <c:v>0</c:v>
                </c:pt>
                <c:pt idx="15">
                  <c:v>898</c:v>
                </c:pt>
                <c:pt idx="16">
                  <c:v>10</c:v>
                </c:pt>
                <c:pt idx="17">
                  <c:v>462</c:v>
                </c:pt>
                <c:pt idx="18">
                  <c:v>163</c:v>
                </c:pt>
                <c:pt idx="19">
                  <c:v>0</c:v>
                </c:pt>
                <c:pt idx="20">
                  <c:v>50</c:v>
                </c:pt>
                <c:pt idx="21">
                  <c:v>758.5</c:v>
                </c:pt>
                <c:pt idx="22">
                  <c:v>806.5</c:v>
                </c:pt>
                <c:pt idx="23">
                  <c:v>311.5</c:v>
                </c:pt>
                <c:pt idx="24">
                  <c:v>300</c:v>
                </c:pt>
                <c:pt idx="25">
                  <c:v>291</c:v>
                </c:pt>
                <c:pt idx="26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A2E-4D54-A9E2-F507B78F18F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9183783261025533"/>
          <c:y val="8.0780732506695749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2022 Act. Time'!A1"/><Relationship Id="rId1" Type="http://schemas.openxmlformats.org/officeDocument/2006/relationships/chart" Target="../charts/chart1.xml"/><Relationship Id="rId4" Type="http://schemas.openxmlformats.org/officeDocument/2006/relationships/image" Target="../media/image2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2023 Act. Time'!A1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2.svg"/><Relationship Id="rId4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580159</xdr:colOff>
      <xdr:row>34</xdr:row>
      <xdr:rowOff>0</xdr:rowOff>
    </xdr:from>
    <xdr:to>
      <xdr:col>21</xdr:col>
      <xdr:colOff>658091</xdr:colOff>
      <xdr:row>93</xdr:row>
      <xdr:rowOff>17318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0D088B-D1F2-49B1-8CFF-EF9E7CBF3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17318</xdr:colOff>
      <xdr:row>0</xdr:row>
      <xdr:rowOff>0</xdr:rowOff>
    </xdr:from>
    <xdr:to>
      <xdr:col>0</xdr:col>
      <xdr:colOff>557318</xdr:colOff>
      <xdr:row>1</xdr:row>
      <xdr:rowOff>3136</xdr:rowOff>
    </xdr:to>
    <xdr:pic>
      <xdr:nvPicPr>
        <xdr:cNvPr id="3" name="Graphic 2" descr="Home with solid fill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82B196-1CFA-46A7-90AF-C7CA812AE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7318" y="0"/>
          <a:ext cx="540000" cy="5460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580159</xdr:colOff>
      <xdr:row>46</xdr:row>
      <xdr:rowOff>204106</xdr:rowOff>
    </xdr:from>
    <xdr:to>
      <xdr:col>22</xdr:col>
      <xdr:colOff>10391</xdr:colOff>
      <xdr:row>105</xdr:row>
      <xdr:rowOff>153389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E667A3-6CA5-4A19-A2B8-A012E2971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537481</xdr:colOff>
      <xdr:row>108</xdr:row>
      <xdr:rowOff>2720</xdr:rowOff>
    </xdr:from>
    <xdr:to>
      <xdr:col>12</xdr:col>
      <xdr:colOff>966106</xdr:colOff>
      <xdr:row>154</xdr:row>
      <xdr:rowOff>108856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BBD35F-9AAA-40F3-9E3A-415DA979F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1251857</xdr:colOff>
      <xdr:row>115</xdr:row>
      <xdr:rowOff>7327</xdr:rowOff>
    </xdr:from>
    <xdr:to>
      <xdr:col>8</xdr:col>
      <xdr:colOff>344365</xdr:colOff>
      <xdr:row>116</xdr:row>
      <xdr:rowOff>176893</xdr:rowOff>
    </xdr:to>
    <xdr:cxnSp macro="">
      <xdr:nvCxnSpPr>
        <xdr:cNvPr id="4" name="Straight Arrow Connector 4">
          <a:extLst>
            <a:ext uri="{FF2B5EF4-FFF2-40B4-BE49-F238E27FC236}">
              <a16:creationId xmlns:a16="http://schemas.microsoft.com/office/drawing/2014/main" id="{B9166BA9-7F3E-47B9-9859-30CC00F14274}"/>
            </a:ext>
          </a:extLst>
        </xdr:cNvPr>
        <xdr:cNvCxnSpPr/>
      </xdr:nvCxnSpPr>
      <xdr:spPr>
        <a:xfrm flipV="1">
          <a:off x="10167257" y="25353352"/>
          <a:ext cx="387908" cy="36006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1201616</xdr:colOff>
      <xdr:row>118</xdr:row>
      <xdr:rowOff>51288</xdr:rowOff>
    </xdr:from>
    <xdr:to>
      <xdr:col>8</xdr:col>
      <xdr:colOff>886557</xdr:colOff>
      <xdr:row>121</xdr:row>
      <xdr:rowOff>168519</xdr:rowOff>
    </xdr:to>
    <xdr:cxnSp macro="">
      <xdr:nvCxnSpPr>
        <xdr:cNvPr id="5" name="Straight Arrow Connector 7">
          <a:extLst>
            <a:ext uri="{FF2B5EF4-FFF2-40B4-BE49-F238E27FC236}">
              <a16:creationId xmlns:a16="http://schemas.microsoft.com/office/drawing/2014/main" id="{11D93565-894C-42EF-BE4D-EAEBA89F3E69}"/>
            </a:ext>
          </a:extLst>
        </xdr:cNvPr>
        <xdr:cNvCxnSpPr/>
      </xdr:nvCxnSpPr>
      <xdr:spPr>
        <a:xfrm flipV="1">
          <a:off x="10117016" y="25968813"/>
          <a:ext cx="980341" cy="688731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959827</xdr:colOff>
      <xdr:row>133</xdr:row>
      <xdr:rowOff>124558</xdr:rowOff>
    </xdr:from>
    <xdr:to>
      <xdr:col>7</xdr:col>
      <xdr:colOff>520212</xdr:colOff>
      <xdr:row>147</xdr:row>
      <xdr:rowOff>131884</xdr:rowOff>
    </xdr:to>
    <xdr:cxnSp macro="">
      <xdr:nvCxnSpPr>
        <xdr:cNvPr id="6" name="Straight Arrow Connector 11">
          <a:extLst>
            <a:ext uri="{FF2B5EF4-FFF2-40B4-BE49-F238E27FC236}">
              <a16:creationId xmlns:a16="http://schemas.microsoft.com/office/drawing/2014/main" id="{4648BB2D-1B73-4CE4-A3D2-284C610C61B3}"/>
            </a:ext>
          </a:extLst>
        </xdr:cNvPr>
        <xdr:cNvCxnSpPr/>
      </xdr:nvCxnSpPr>
      <xdr:spPr>
        <a:xfrm>
          <a:off x="8579827" y="28899583"/>
          <a:ext cx="855785" cy="267432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134</xdr:row>
      <xdr:rowOff>84784</xdr:rowOff>
    </xdr:from>
    <xdr:to>
      <xdr:col>6</xdr:col>
      <xdr:colOff>388327</xdr:colOff>
      <xdr:row>149</xdr:row>
      <xdr:rowOff>13607</xdr:rowOff>
    </xdr:to>
    <xdr:cxnSp macro="">
      <xdr:nvCxnSpPr>
        <xdr:cNvPr id="7" name="Straight Arrow Connector 14">
          <a:extLst>
            <a:ext uri="{FF2B5EF4-FFF2-40B4-BE49-F238E27FC236}">
              <a16:creationId xmlns:a16="http://schemas.microsoft.com/office/drawing/2014/main" id="{2F4F7857-ED11-4993-8A1B-F72F762F86CE}"/>
            </a:ext>
          </a:extLst>
        </xdr:cNvPr>
        <xdr:cNvCxnSpPr/>
      </xdr:nvCxnSpPr>
      <xdr:spPr>
        <a:xfrm flipH="1">
          <a:off x="7620000" y="29050309"/>
          <a:ext cx="388327" cy="2786323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540000</xdr:colOff>
      <xdr:row>1</xdr:row>
      <xdr:rowOff>16125</xdr:rowOff>
    </xdr:to>
    <xdr:pic>
      <xdr:nvPicPr>
        <xdr:cNvPr id="8" name="Graphic 7" descr="Home with solid fil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096A97-0D36-4C1B-BE12-7A91C8858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540000" cy="530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151534</xdr:colOff>
      <xdr:row>1</xdr:row>
      <xdr:rowOff>119060</xdr:rowOff>
    </xdr:from>
    <xdr:to>
      <xdr:col>51</xdr:col>
      <xdr:colOff>19050</xdr:colOff>
      <xdr:row>50</xdr:row>
      <xdr:rowOff>-1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93916-6D04-4ACC-9D99-B910E664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149225</xdr:colOff>
      <xdr:row>1</xdr:row>
      <xdr:rowOff>107950</xdr:rowOff>
    </xdr:from>
    <xdr:to>
      <xdr:col>51</xdr:col>
      <xdr:colOff>19050</xdr:colOff>
      <xdr:row>65</xdr:row>
      <xdr:rowOff>19050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6E1C040B-5556-4F8F-85B4-1BE186B606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149225</xdr:colOff>
      <xdr:row>1</xdr:row>
      <xdr:rowOff>107950</xdr:rowOff>
    </xdr:from>
    <xdr:to>
      <xdr:col>51</xdr:col>
      <xdr:colOff>19050</xdr:colOff>
      <xdr:row>72</xdr:row>
      <xdr:rowOff>19050</xdr:rowOff>
    </xdr:to>
    <xdr:graphicFrame macro="">
      <xdr:nvGraphicFramePr>
        <xdr:cNvPr id="2" name="Chart 9">
          <a:extLst>
            <a:ext uri="{FF2B5EF4-FFF2-40B4-BE49-F238E27FC236}">
              <a16:creationId xmlns:a16="http://schemas.microsoft.com/office/drawing/2014/main" id="{9A598E5E-CDA5-44CF-9871-C4466BA12B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ichael%20Amalgam\___Development%20Department\@Development%20-%20Manager%20Meeting\Development%20DASHBORD_V9.1%20(2024-05-09).xlsx" TargetMode="External"/><Relationship Id="rId1" Type="http://schemas.openxmlformats.org/officeDocument/2006/relationships/externalLinkPath" Target="file:///D:\Michael%20Amalgam\___Development%20Department\@Development%20-%20Manager%20Meeting\Development%20DASHBORD_V9.1%20(2024-05-0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cro-export-html"/>
      <sheetName val="3 years Plan"/>
      <sheetName val="Project Completion 2022"/>
      <sheetName val="Project Completion 2023"/>
      <sheetName val="Project Completion 2024"/>
      <sheetName val="Capacity Prediction"/>
      <sheetName val="Actual Time 2022"/>
      <sheetName val="Actual Time 2023"/>
      <sheetName val="Actual Time 2024"/>
      <sheetName val="Project cost List"/>
      <sheetName val="Project cost Summary"/>
      <sheetName val="Project acc to Factory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C4" t="str">
            <v xml:space="preserve">M6205 </v>
          </cell>
          <cell r="G4">
            <v>2500</v>
          </cell>
          <cell r="H4">
            <v>1872</v>
          </cell>
        </row>
        <row r="5">
          <cell r="C5" t="str">
            <v>M6204</v>
          </cell>
          <cell r="G5">
            <v>800</v>
          </cell>
          <cell r="H5">
            <v>614</v>
          </cell>
        </row>
        <row r="6">
          <cell r="C6" t="str">
            <v>M6181-GTS-SC1</v>
          </cell>
          <cell r="G6">
            <v>800</v>
          </cell>
          <cell r="H6">
            <v>589</v>
          </cell>
        </row>
        <row r="7">
          <cell r="C7" t="str">
            <v>M6211-SC5 and SC6</v>
          </cell>
          <cell r="G7">
            <v>280</v>
          </cell>
          <cell r="H7">
            <v>240</v>
          </cell>
        </row>
        <row r="8">
          <cell r="C8" t="str">
            <v>M6203 R11 LCI</v>
          </cell>
          <cell r="G8">
            <v>800</v>
          </cell>
          <cell r="H8">
            <v>649</v>
          </cell>
        </row>
        <row r="9">
          <cell r="C9" t="str">
            <v>M6203 R12 LCI</v>
          </cell>
          <cell r="G9">
            <v>800</v>
          </cell>
          <cell r="H9">
            <v>429</v>
          </cell>
        </row>
        <row r="10">
          <cell r="C10" t="str">
            <v>M5980 R11 LCI</v>
          </cell>
          <cell r="G10">
            <v>500</v>
          </cell>
          <cell r="H10">
            <v>117</v>
          </cell>
        </row>
        <row r="11">
          <cell r="C11" t="str">
            <v>M5981 R12 LCI</v>
          </cell>
          <cell r="G11">
            <v>500</v>
          </cell>
          <cell r="H11">
            <v>93</v>
          </cell>
        </row>
        <row r="12">
          <cell r="C12" t="str">
            <v>M5945-MVS-SPI</v>
          </cell>
          <cell r="G12">
            <v>800</v>
          </cell>
          <cell r="H12">
            <v>528</v>
          </cell>
        </row>
        <row r="13">
          <cell r="C13" t="str">
            <v>M6212</v>
          </cell>
          <cell r="G13">
            <v>900</v>
          </cell>
          <cell r="H13">
            <v>350</v>
          </cell>
        </row>
        <row r="14">
          <cell r="C14" t="str">
            <v>M6199</v>
          </cell>
          <cell r="G14">
            <v>1800</v>
          </cell>
          <cell r="H14">
            <v>2104</v>
          </cell>
        </row>
        <row r="15">
          <cell r="C15" t="str">
            <v>M6213-SC1</v>
          </cell>
          <cell r="G15">
            <v>650</v>
          </cell>
          <cell r="H15">
            <v>637</v>
          </cell>
        </row>
        <row r="16">
          <cell r="C16" t="str">
            <v>M6217</v>
          </cell>
          <cell r="G16">
            <v>200</v>
          </cell>
          <cell r="H16">
            <v>103</v>
          </cell>
        </row>
        <row r="17">
          <cell r="C17" t="str">
            <v>M6215-SC1</v>
          </cell>
          <cell r="G17">
            <v>550</v>
          </cell>
          <cell r="H17">
            <v>530.5</v>
          </cell>
        </row>
        <row r="18">
          <cell r="C18" t="str">
            <v>M6218-SC1</v>
          </cell>
          <cell r="G18">
            <v>280</v>
          </cell>
          <cell r="H18">
            <v>172</v>
          </cell>
        </row>
        <row r="19">
          <cell r="C19" t="str">
            <v xml:space="preserve"> M6189 SR71</v>
          </cell>
          <cell r="G19">
            <v>1500</v>
          </cell>
          <cell r="H19">
            <v>1002</v>
          </cell>
        </row>
        <row r="20">
          <cell r="C20" t="str">
            <v>M5148-BES-1</v>
          </cell>
          <cell r="G20">
            <v>300</v>
          </cell>
          <cell r="H20">
            <v>400</v>
          </cell>
        </row>
        <row r="21">
          <cell r="C21" t="str">
            <v>M6229</v>
          </cell>
          <cell r="G21">
            <v>600</v>
          </cell>
          <cell r="H21">
            <v>576.5</v>
          </cell>
        </row>
        <row r="22">
          <cell r="C22" t="str">
            <v>M6184-SC5 and SC6</v>
          </cell>
          <cell r="G22">
            <v>600</v>
          </cell>
          <cell r="H22">
            <v>218</v>
          </cell>
        </row>
        <row r="23">
          <cell r="C23" t="str">
            <v>M6003</v>
          </cell>
          <cell r="G23">
            <v>2600</v>
          </cell>
          <cell r="H23">
            <v>2858</v>
          </cell>
        </row>
        <row r="24">
          <cell r="C24" t="str">
            <v>M6190</v>
          </cell>
          <cell r="G24">
            <v>1888</v>
          </cell>
          <cell r="H24">
            <v>2475</v>
          </cell>
        </row>
        <row r="25">
          <cell r="C25" t="str">
            <v>M6194-SC3</v>
          </cell>
          <cell r="G25">
            <v>100</v>
          </cell>
          <cell r="H25">
            <v>21.5</v>
          </cell>
        </row>
        <row r="26">
          <cell r="C26" t="str">
            <v>M6194-SC1</v>
          </cell>
          <cell r="G26">
            <v>300</v>
          </cell>
          <cell r="H26">
            <v>164</v>
          </cell>
        </row>
        <row r="27">
          <cell r="C27" t="str">
            <v>M6219</v>
          </cell>
          <cell r="G27">
            <v>650</v>
          </cell>
          <cell r="H27">
            <v>550</v>
          </cell>
        </row>
        <row r="28">
          <cell r="C28" t="str">
            <v>M6226</v>
          </cell>
          <cell r="G28">
            <v>50</v>
          </cell>
          <cell r="H28">
            <v>28</v>
          </cell>
        </row>
        <row r="29">
          <cell r="C29" t="str">
            <v>M6236</v>
          </cell>
          <cell r="G29">
            <v>400</v>
          </cell>
          <cell r="H29">
            <v>96</v>
          </cell>
        </row>
        <row r="30">
          <cell r="C30" t="str">
            <v>M6213-SC3 SC4</v>
          </cell>
          <cell r="G30">
            <v>400</v>
          </cell>
          <cell r="H30">
            <v>378</v>
          </cell>
        </row>
        <row r="31">
          <cell r="C31" t="str">
            <v>M6225</v>
          </cell>
          <cell r="G31">
            <v>100</v>
          </cell>
          <cell r="H31">
            <v>76.5</v>
          </cell>
        </row>
      </sheetData>
      <sheetData sheetId="7">
        <row r="4">
          <cell r="C4" t="str">
            <v>M6202</v>
          </cell>
          <cell r="G4">
            <v>1500</v>
          </cell>
          <cell r="H4">
            <v>2225.5</v>
          </cell>
        </row>
        <row r="5">
          <cell r="C5" t="str">
            <v>M6266</v>
          </cell>
          <cell r="G5">
            <v>500</v>
          </cell>
          <cell r="H5">
            <v>110</v>
          </cell>
        </row>
        <row r="6">
          <cell r="C6" t="str">
            <v>M6199-CPO</v>
          </cell>
          <cell r="G6">
            <v>800</v>
          </cell>
          <cell r="H6">
            <v>722.5</v>
          </cell>
        </row>
        <row r="7">
          <cell r="C7" t="str">
            <v>M6227</v>
          </cell>
          <cell r="G7">
            <v>2000</v>
          </cell>
          <cell r="H7">
            <v>2586</v>
          </cell>
        </row>
        <row r="8">
          <cell r="C8" t="str">
            <v>M6210-DEV</v>
          </cell>
          <cell r="G8">
            <v>2500</v>
          </cell>
          <cell r="H8">
            <v>1993.5</v>
          </cell>
        </row>
        <row r="9">
          <cell r="C9" t="str">
            <v>M6210-BES1</v>
          </cell>
          <cell r="G9">
            <v>500</v>
          </cell>
          <cell r="H9">
            <v>260</v>
          </cell>
        </row>
        <row r="10">
          <cell r="C10" t="str">
            <v>M6235</v>
          </cell>
          <cell r="G10">
            <v>950</v>
          </cell>
          <cell r="H10">
            <v>1064</v>
          </cell>
        </row>
        <row r="11">
          <cell r="C11" t="str">
            <v>M6233</v>
          </cell>
          <cell r="G11">
            <v>1600</v>
          </cell>
          <cell r="H11">
            <v>1438.5</v>
          </cell>
        </row>
        <row r="12">
          <cell r="C12" t="str">
            <v>M5904</v>
          </cell>
          <cell r="G12">
            <v>300</v>
          </cell>
          <cell r="H12">
            <v>248</v>
          </cell>
        </row>
        <row r="13">
          <cell r="C13" t="str">
            <v>M0648-BES1</v>
          </cell>
          <cell r="G13">
            <v>1000</v>
          </cell>
          <cell r="H13">
            <v>826</v>
          </cell>
        </row>
        <row r="14">
          <cell r="C14" t="str">
            <v>M6188</v>
          </cell>
          <cell r="G14">
            <v>800</v>
          </cell>
          <cell r="H14">
            <v>656</v>
          </cell>
        </row>
        <row r="15">
          <cell r="C15" t="str">
            <v>M6245</v>
          </cell>
          <cell r="G15">
            <v>600</v>
          </cell>
          <cell r="H15">
            <v>594</v>
          </cell>
        </row>
        <row r="16">
          <cell r="C16" t="str">
            <v>M6241-SC1</v>
          </cell>
          <cell r="G16">
            <v>100</v>
          </cell>
          <cell r="H16">
            <v>100</v>
          </cell>
        </row>
        <row r="17">
          <cell r="C17" t="str">
            <v>M6241-SC2</v>
          </cell>
          <cell r="G17">
            <v>650</v>
          </cell>
          <cell r="H17">
            <v>729</v>
          </cell>
        </row>
        <row r="18">
          <cell r="C18" t="str">
            <v>M6195</v>
          </cell>
          <cell r="G18">
            <v>100</v>
          </cell>
          <cell r="H18">
            <v>100</v>
          </cell>
        </row>
        <row r="19">
          <cell r="C19" t="str">
            <v>M6196-SPI</v>
          </cell>
          <cell r="G19">
            <v>500</v>
          </cell>
          <cell r="H19">
            <v>428</v>
          </cell>
        </row>
        <row r="20">
          <cell r="C20" t="str">
            <v>M6181-GT3</v>
          </cell>
          <cell r="G20">
            <v>1600</v>
          </cell>
          <cell r="H20">
            <v>2021</v>
          </cell>
        </row>
        <row r="21">
          <cell r="C21" t="str">
            <v>M6240</v>
          </cell>
          <cell r="G21">
            <v>700</v>
          </cell>
          <cell r="H21">
            <v>392</v>
          </cell>
        </row>
        <row r="22">
          <cell r="C22" t="str">
            <v>M6243</v>
          </cell>
          <cell r="G22">
            <v>10</v>
          </cell>
          <cell r="H22">
            <v>20</v>
          </cell>
        </row>
        <row r="23">
          <cell r="C23" t="str">
            <v>M6264</v>
          </cell>
          <cell r="G23">
            <v>850</v>
          </cell>
          <cell r="H23">
            <v>929.5</v>
          </cell>
        </row>
        <row r="24">
          <cell r="C24" t="str">
            <v>M6267-DEV</v>
          </cell>
          <cell r="G24">
            <v>500</v>
          </cell>
          <cell r="H24">
            <v>132</v>
          </cell>
        </row>
        <row r="25">
          <cell r="C25" t="str">
            <v>M6276</v>
          </cell>
          <cell r="G25">
            <v>500</v>
          </cell>
          <cell r="H25">
            <v>93</v>
          </cell>
        </row>
        <row r="26">
          <cell r="C26" t="str">
            <v>M6246</v>
          </cell>
          <cell r="G26">
            <v>200</v>
          </cell>
          <cell r="H26">
            <v>252</v>
          </cell>
        </row>
        <row r="27">
          <cell r="C27" t="str">
            <v>M6277</v>
          </cell>
          <cell r="G27">
            <v>400</v>
          </cell>
          <cell r="H27">
            <v>88</v>
          </cell>
        </row>
        <row r="28">
          <cell r="C28" t="str">
            <v>M6268-DEV</v>
          </cell>
          <cell r="G28">
            <v>500</v>
          </cell>
          <cell r="H28">
            <v>88</v>
          </cell>
        </row>
        <row r="29">
          <cell r="C29" t="str">
            <v>M6242-DEV</v>
          </cell>
          <cell r="G29">
            <v>600</v>
          </cell>
          <cell r="H29">
            <v>393</v>
          </cell>
        </row>
        <row r="30">
          <cell r="C30" t="str">
            <v>M6265</v>
          </cell>
          <cell r="G30">
            <v>800</v>
          </cell>
          <cell r="H30">
            <v>641.5</v>
          </cell>
        </row>
        <row r="31">
          <cell r="C31" t="str">
            <v>M6271-DEV</v>
          </cell>
          <cell r="G31">
            <v>20</v>
          </cell>
          <cell r="H31">
            <v>12</v>
          </cell>
        </row>
        <row r="32">
          <cell r="C32" t="str">
            <v>M6270-DEV</v>
          </cell>
          <cell r="G32">
            <v>2000</v>
          </cell>
          <cell r="H32">
            <v>2383</v>
          </cell>
        </row>
        <row r="33">
          <cell r="C33" t="str">
            <v>M6049-SPI-DEV</v>
          </cell>
          <cell r="G33">
            <v>800</v>
          </cell>
          <cell r="H33">
            <v>872</v>
          </cell>
        </row>
        <row r="34">
          <cell r="C34" t="str">
            <v>M6300</v>
          </cell>
          <cell r="G34">
            <v>1200</v>
          </cell>
          <cell r="H34">
            <v>104</v>
          </cell>
        </row>
      </sheetData>
      <sheetData sheetId="8">
        <row r="4">
          <cell r="C4" t="str">
            <v>M0648-SC2</v>
          </cell>
          <cell r="G4">
            <v>2500</v>
          </cell>
          <cell r="H4">
            <v>2407.5</v>
          </cell>
        </row>
        <row r="5">
          <cell r="C5" t="str">
            <v>M6284-DEV</v>
          </cell>
          <cell r="G5">
            <v>1400</v>
          </cell>
          <cell r="H5">
            <v>1285</v>
          </cell>
        </row>
        <row r="6">
          <cell r="C6" t="str">
            <v>M6295</v>
          </cell>
          <cell r="G6">
            <v>1400</v>
          </cell>
          <cell r="H6">
            <v>1776</v>
          </cell>
        </row>
        <row r="7">
          <cell r="C7" t="str">
            <v>M6284-SPI-DEV</v>
          </cell>
          <cell r="G7">
            <v>500</v>
          </cell>
          <cell r="H7">
            <v>536</v>
          </cell>
        </row>
        <row r="8">
          <cell r="C8" t="str">
            <v>M5875-BES-18</v>
          </cell>
          <cell r="G8">
            <v>800</v>
          </cell>
          <cell r="H8">
            <v>756</v>
          </cell>
        </row>
        <row r="9">
          <cell r="C9" t="str">
            <v>M6239</v>
          </cell>
          <cell r="G9">
            <v>1000</v>
          </cell>
          <cell r="H9">
            <v>534</v>
          </cell>
        </row>
        <row r="10">
          <cell r="C10" t="str">
            <v>M6279</v>
          </cell>
          <cell r="G10">
            <v>900</v>
          </cell>
          <cell r="H10">
            <v>605</v>
          </cell>
        </row>
        <row r="11">
          <cell r="C11" t="str">
            <v>M6296</v>
          </cell>
          <cell r="G11">
            <v>1600</v>
          </cell>
          <cell r="H11">
            <v>619</v>
          </cell>
        </row>
        <row r="12">
          <cell r="C12" t="str">
            <v>M6297</v>
          </cell>
          <cell r="G12">
            <v>800</v>
          </cell>
          <cell r="H12">
            <v>720</v>
          </cell>
        </row>
        <row r="13">
          <cell r="C13" t="str">
            <v>M6274</v>
          </cell>
          <cell r="G13">
            <v>800</v>
          </cell>
          <cell r="H13">
            <v>741.5</v>
          </cell>
        </row>
        <row r="14">
          <cell r="C14" t="str">
            <v>M6202</v>
          </cell>
          <cell r="G14">
            <v>1200</v>
          </cell>
          <cell r="H14">
            <v>1854.5</v>
          </cell>
        </row>
        <row r="15">
          <cell r="C15" t="str">
            <v>M5974-LCI</v>
          </cell>
          <cell r="G15">
            <v>600</v>
          </cell>
          <cell r="H15">
            <v>524</v>
          </cell>
        </row>
        <row r="16">
          <cell r="C16" t="str">
            <v>M5974-LCI-BB</v>
          </cell>
          <cell r="G16">
            <v>200</v>
          </cell>
          <cell r="H16">
            <v>904.5</v>
          </cell>
        </row>
        <row r="17">
          <cell r="C17" t="str">
            <v>M6162-LCI-SC1</v>
          </cell>
          <cell r="G17">
            <v>100</v>
          </cell>
          <cell r="H17">
            <v>120</v>
          </cell>
        </row>
        <row r="18">
          <cell r="C18" t="str">
            <v>M6162-LCI-SC2</v>
          </cell>
          <cell r="G18">
            <v>50</v>
          </cell>
          <cell r="H18">
            <v>0</v>
          </cell>
        </row>
        <row r="19">
          <cell r="C19" t="str">
            <v>M5980-R21-LCI-SC1</v>
          </cell>
          <cell r="G19">
            <v>600</v>
          </cell>
          <cell r="H19">
            <v>898</v>
          </cell>
        </row>
        <row r="20">
          <cell r="C20" t="str">
            <v>M5980-R21-LCI</v>
          </cell>
          <cell r="G20">
            <v>50</v>
          </cell>
          <cell r="H20">
            <v>10</v>
          </cell>
        </row>
        <row r="21">
          <cell r="C21" t="str">
            <v>M5981-R22-LCI-SC1</v>
          </cell>
          <cell r="G21">
            <v>600</v>
          </cell>
          <cell r="H21">
            <v>462</v>
          </cell>
        </row>
        <row r="22">
          <cell r="C22" t="str">
            <v>M6163-LCI-SC1</v>
          </cell>
          <cell r="G22">
            <v>200</v>
          </cell>
          <cell r="H22">
            <v>163</v>
          </cell>
        </row>
        <row r="23">
          <cell r="C23" t="str">
            <v>M6163-LCI-SC2</v>
          </cell>
          <cell r="G23">
            <v>50</v>
          </cell>
          <cell r="H23">
            <v>0</v>
          </cell>
        </row>
        <row r="24">
          <cell r="C24" t="str">
            <v>M6163-LCI-SC3</v>
          </cell>
          <cell r="G24">
            <v>50</v>
          </cell>
          <cell r="H24">
            <v>50</v>
          </cell>
        </row>
        <row r="25">
          <cell r="C25" t="str">
            <v>M6310-SC1</v>
          </cell>
          <cell r="G25">
            <v>700</v>
          </cell>
          <cell r="H25">
            <v>758.5</v>
          </cell>
        </row>
        <row r="26">
          <cell r="C26" t="str">
            <v>M6298</v>
          </cell>
          <cell r="G26">
            <v>1500</v>
          </cell>
          <cell r="H26">
            <v>806.5</v>
          </cell>
        </row>
        <row r="27">
          <cell r="C27" t="str">
            <v>M6295-SPI</v>
          </cell>
          <cell r="G27">
            <v>300</v>
          </cell>
          <cell r="H27">
            <v>311.5</v>
          </cell>
        </row>
        <row r="28">
          <cell r="C28" t="str">
            <v>M6301</v>
          </cell>
          <cell r="G28">
            <v>1200</v>
          </cell>
          <cell r="H28">
            <v>300</v>
          </cell>
        </row>
        <row r="29">
          <cell r="C29" t="str">
            <v>M6281</v>
          </cell>
          <cell r="G29">
            <v>1800</v>
          </cell>
          <cell r="H29">
            <v>291</v>
          </cell>
        </row>
        <row r="30">
          <cell r="C30" t="str">
            <v>M6299</v>
          </cell>
          <cell r="G30">
            <v>1500</v>
          </cell>
          <cell r="H30">
            <v>235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C510-A207-4F2A-AD1C-2A7D2D25DD86}">
  <sheetPr codeName="Sheet1">
    <tabColor rgb="FF00B0F0"/>
  </sheetPr>
  <dimension ref="A1:N487"/>
  <sheetViews>
    <sheetView topLeftCell="A36" zoomScale="70" zoomScaleNormal="70" workbookViewId="0">
      <selection activeCell="Y53" sqref="Y53"/>
    </sheetView>
  </sheetViews>
  <sheetFormatPr defaultColWidth="9" defaultRowHeight="15"/>
  <cols>
    <col min="1" max="1" width="9" style="2"/>
    <col min="2" max="2" width="6.7109375" style="1" customWidth="1"/>
    <col min="3" max="3" width="23.28515625" style="1" customWidth="1"/>
    <col min="4" max="4" width="57.28515625" style="2" customWidth="1"/>
    <col min="5" max="5" width="9.42578125" style="1" customWidth="1"/>
    <col min="6" max="6" width="8.5703125" style="3" customWidth="1"/>
    <col min="7" max="8" width="19.42578125" style="1" customWidth="1"/>
    <col min="9" max="9" width="15.7109375" style="1" customWidth="1"/>
    <col min="10" max="10" width="16.28515625" style="1" customWidth="1"/>
    <col min="11" max="11" width="20.85546875" style="1" customWidth="1"/>
    <col min="12" max="12" width="18.85546875" style="1" customWidth="1"/>
    <col min="13" max="13" width="25.42578125" style="2" customWidth="1"/>
    <col min="14" max="14" width="9.42578125" style="2" bestFit="1" customWidth="1"/>
    <col min="15" max="16384" width="9" style="2"/>
  </cols>
  <sheetData>
    <row r="1" spans="2:13" ht="42.75" customHeight="1" thickBot="1"/>
    <row r="2" spans="2:13" ht="54" customHeight="1" thickBot="1">
      <c r="B2" s="94" t="s">
        <v>370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</row>
    <row r="3" spans="2:13" s="12" customFormat="1" ht="52.5" customHeight="1">
      <c r="B3" s="69" t="s">
        <v>1</v>
      </c>
      <c r="C3" s="70" t="s">
        <v>2</v>
      </c>
      <c r="D3" s="71"/>
      <c r="E3" s="70" t="s">
        <v>3</v>
      </c>
      <c r="F3" s="72" t="s">
        <v>4</v>
      </c>
      <c r="G3" s="73" t="s">
        <v>5</v>
      </c>
      <c r="H3" s="74" t="s">
        <v>6</v>
      </c>
      <c r="I3" s="75" t="s">
        <v>7</v>
      </c>
      <c r="J3" s="75" t="s">
        <v>8</v>
      </c>
      <c r="K3" s="75" t="s">
        <v>9</v>
      </c>
      <c r="L3" s="75" t="s">
        <v>10</v>
      </c>
      <c r="M3" s="76" t="s">
        <v>11</v>
      </c>
    </row>
    <row r="4" spans="2:13" ht="18.75" customHeight="1">
      <c r="B4" s="19">
        <v>1</v>
      </c>
      <c r="C4" s="31" t="s">
        <v>371</v>
      </c>
      <c r="D4" s="40" t="s">
        <v>372</v>
      </c>
      <c r="E4" s="31" t="s">
        <v>373</v>
      </c>
      <c r="F4" s="33" t="s">
        <v>28</v>
      </c>
      <c r="G4" s="31">
        <v>2500</v>
      </c>
      <c r="H4" s="31">
        <v>1872</v>
      </c>
      <c r="I4" s="31">
        <v>736</v>
      </c>
      <c r="J4" s="31">
        <v>1135.5</v>
      </c>
      <c r="K4" s="38" t="s">
        <v>374</v>
      </c>
      <c r="L4" s="31" t="s">
        <v>375</v>
      </c>
      <c r="M4" s="34"/>
    </row>
    <row r="5" spans="2:13" ht="18.75" customHeight="1">
      <c r="B5" s="19">
        <v>2</v>
      </c>
      <c r="C5" s="31" t="s">
        <v>376</v>
      </c>
      <c r="D5" s="40" t="s">
        <v>377</v>
      </c>
      <c r="E5" s="31" t="s">
        <v>373</v>
      </c>
      <c r="F5" s="33" t="s">
        <v>378</v>
      </c>
      <c r="G5" s="31">
        <v>800</v>
      </c>
      <c r="H5" s="31">
        <v>614</v>
      </c>
      <c r="I5" s="31">
        <v>280</v>
      </c>
      <c r="J5" s="31">
        <v>334</v>
      </c>
      <c r="K5" s="31" t="s">
        <v>379</v>
      </c>
      <c r="L5" s="31" t="s">
        <v>380</v>
      </c>
      <c r="M5" s="34"/>
    </row>
    <row r="6" spans="2:13" ht="18.75" customHeight="1">
      <c r="B6" s="19">
        <v>3</v>
      </c>
      <c r="C6" s="31" t="s">
        <v>381</v>
      </c>
      <c r="D6" s="40" t="s">
        <v>382</v>
      </c>
      <c r="E6" s="31" t="s">
        <v>88</v>
      </c>
      <c r="F6" s="33" t="s">
        <v>28</v>
      </c>
      <c r="G6" s="31">
        <v>800</v>
      </c>
      <c r="H6" s="31">
        <v>589</v>
      </c>
      <c r="I6" s="31">
        <v>222</v>
      </c>
      <c r="J6" s="31">
        <v>367</v>
      </c>
      <c r="K6" s="31" t="s">
        <v>383</v>
      </c>
      <c r="L6" s="31" t="s">
        <v>384</v>
      </c>
      <c r="M6" s="34"/>
    </row>
    <row r="7" spans="2:13" ht="18.75" customHeight="1">
      <c r="B7" s="19">
        <v>4</v>
      </c>
      <c r="C7" s="31" t="s">
        <v>385</v>
      </c>
      <c r="D7" s="40" t="s">
        <v>386</v>
      </c>
      <c r="E7" s="31" t="s">
        <v>46</v>
      </c>
      <c r="F7" s="33" t="s">
        <v>378</v>
      </c>
      <c r="G7" s="31">
        <v>280</v>
      </c>
      <c r="H7" s="31">
        <v>240</v>
      </c>
      <c r="I7" s="31">
        <v>240</v>
      </c>
      <c r="J7" s="31"/>
      <c r="K7" s="31" t="s">
        <v>387</v>
      </c>
      <c r="L7" s="31" t="s">
        <v>388</v>
      </c>
      <c r="M7" s="34" t="s">
        <v>389</v>
      </c>
    </row>
    <row r="8" spans="2:13" ht="18.75" customHeight="1">
      <c r="B8" s="19">
        <v>5</v>
      </c>
      <c r="C8" s="31" t="s">
        <v>390</v>
      </c>
      <c r="D8" s="40" t="s">
        <v>391</v>
      </c>
      <c r="E8" s="31" t="s">
        <v>70</v>
      </c>
      <c r="F8" s="33" t="s">
        <v>378</v>
      </c>
      <c r="G8" s="31">
        <v>800</v>
      </c>
      <c r="H8" s="31">
        <v>649</v>
      </c>
      <c r="I8" s="31">
        <v>398</v>
      </c>
      <c r="J8" s="31">
        <v>251.25</v>
      </c>
      <c r="K8" s="31" t="s">
        <v>379</v>
      </c>
      <c r="L8" s="31" t="s">
        <v>392</v>
      </c>
      <c r="M8" s="34"/>
    </row>
    <row r="9" spans="2:13" ht="18.75" customHeight="1">
      <c r="B9" s="19">
        <v>6</v>
      </c>
      <c r="C9" s="31" t="s">
        <v>393</v>
      </c>
      <c r="D9" s="40" t="s">
        <v>394</v>
      </c>
      <c r="E9" s="31" t="s">
        <v>70</v>
      </c>
      <c r="F9" s="33" t="s">
        <v>378</v>
      </c>
      <c r="G9" s="31">
        <v>800</v>
      </c>
      <c r="H9" s="31">
        <v>429</v>
      </c>
      <c r="I9" s="31">
        <v>178</v>
      </c>
      <c r="J9" s="31">
        <v>251.25</v>
      </c>
      <c r="K9" s="31" t="s">
        <v>395</v>
      </c>
      <c r="L9" s="31" t="s">
        <v>392</v>
      </c>
      <c r="M9" s="34"/>
    </row>
    <row r="10" spans="2:13" ht="18.75" customHeight="1">
      <c r="B10" s="19">
        <v>7</v>
      </c>
      <c r="C10" s="31" t="s">
        <v>396</v>
      </c>
      <c r="D10" s="40" t="s">
        <v>397</v>
      </c>
      <c r="E10" s="31" t="s">
        <v>70</v>
      </c>
      <c r="F10" s="33" t="s">
        <v>28</v>
      </c>
      <c r="G10" s="31">
        <v>500</v>
      </c>
      <c r="H10" s="31">
        <v>117</v>
      </c>
      <c r="I10" s="31">
        <v>38</v>
      </c>
      <c r="J10" s="31">
        <v>79</v>
      </c>
      <c r="K10" s="31" t="s">
        <v>387</v>
      </c>
      <c r="L10" s="31" t="s">
        <v>398</v>
      </c>
      <c r="M10" s="34"/>
    </row>
    <row r="11" spans="2:13" ht="18.75" customHeight="1">
      <c r="B11" s="19">
        <v>8</v>
      </c>
      <c r="C11" s="31" t="s">
        <v>399</v>
      </c>
      <c r="D11" s="40" t="s">
        <v>400</v>
      </c>
      <c r="E11" s="31" t="s">
        <v>70</v>
      </c>
      <c r="F11" s="33" t="s">
        <v>28</v>
      </c>
      <c r="G11" s="31">
        <v>500</v>
      </c>
      <c r="H11" s="31">
        <v>93</v>
      </c>
      <c r="I11" s="31">
        <v>6</v>
      </c>
      <c r="J11" s="31">
        <v>87</v>
      </c>
      <c r="K11" s="31" t="s">
        <v>401</v>
      </c>
      <c r="L11" s="31" t="s">
        <v>402</v>
      </c>
      <c r="M11" s="34"/>
    </row>
    <row r="12" spans="2:13" ht="18.75" customHeight="1">
      <c r="B12" s="19">
        <v>9</v>
      </c>
      <c r="C12" s="31" t="s">
        <v>403</v>
      </c>
      <c r="D12" s="40" t="s">
        <v>404</v>
      </c>
      <c r="E12" s="31" t="s">
        <v>27</v>
      </c>
      <c r="F12" s="33" t="s">
        <v>28</v>
      </c>
      <c r="G12" s="31">
        <v>800</v>
      </c>
      <c r="H12" s="31">
        <v>528</v>
      </c>
      <c r="I12" s="31">
        <v>163</v>
      </c>
      <c r="J12" s="31">
        <v>365</v>
      </c>
      <c r="K12" s="31" t="s">
        <v>405</v>
      </c>
      <c r="L12" s="31" t="s">
        <v>406</v>
      </c>
      <c r="M12" s="34"/>
    </row>
    <row r="13" spans="2:13" ht="18.75" customHeight="1">
      <c r="B13" s="19">
        <v>10</v>
      </c>
      <c r="C13" s="31" t="s">
        <v>407</v>
      </c>
      <c r="D13" s="40" t="s">
        <v>408</v>
      </c>
      <c r="E13" s="31" t="s">
        <v>55</v>
      </c>
      <c r="F13" s="33" t="s">
        <v>409</v>
      </c>
      <c r="G13" s="31">
        <v>900</v>
      </c>
      <c r="H13" s="31">
        <v>350</v>
      </c>
      <c r="I13" s="31">
        <v>164</v>
      </c>
      <c r="J13" s="31">
        <v>186</v>
      </c>
      <c r="K13" s="31" t="s">
        <v>387</v>
      </c>
      <c r="L13" s="31" t="s">
        <v>398</v>
      </c>
      <c r="M13" s="34"/>
    </row>
    <row r="14" spans="2:13" ht="18.75" customHeight="1">
      <c r="B14" s="19">
        <v>11</v>
      </c>
      <c r="C14" s="77" t="s">
        <v>410</v>
      </c>
      <c r="D14" s="40" t="s">
        <v>411</v>
      </c>
      <c r="E14" s="31" t="s">
        <v>27</v>
      </c>
      <c r="F14" s="33" t="s">
        <v>28</v>
      </c>
      <c r="G14" s="31">
        <v>1800</v>
      </c>
      <c r="H14" s="77">
        <v>2104</v>
      </c>
      <c r="I14" s="31">
        <v>750</v>
      </c>
      <c r="J14" s="31">
        <v>1354</v>
      </c>
      <c r="K14" s="31" t="s">
        <v>412</v>
      </c>
      <c r="L14" s="31" t="s">
        <v>406</v>
      </c>
      <c r="M14" s="34"/>
    </row>
    <row r="15" spans="2:13" ht="18.75" customHeight="1">
      <c r="B15" s="19">
        <v>12</v>
      </c>
      <c r="C15" s="31" t="s">
        <v>413</v>
      </c>
      <c r="D15" s="40" t="s">
        <v>414</v>
      </c>
      <c r="E15" s="31" t="s">
        <v>70</v>
      </c>
      <c r="F15" s="33" t="s">
        <v>28</v>
      </c>
      <c r="G15" s="31">
        <v>650</v>
      </c>
      <c r="H15" s="31">
        <v>637</v>
      </c>
      <c r="I15" s="31">
        <v>398</v>
      </c>
      <c r="J15" s="31">
        <v>239</v>
      </c>
      <c r="K15" s="31" t="s">
        <v>415</v>
      </c>
      <c r="L15" s="31" t="s">
        <v>416</v>
      </c>
      <c r="M15" s="34"/>
    </row>
    <row r="16" spans="2:13" ht="18.75" customHeight="1">
      <c r="B16" s="19">
        <v>13</v>
      </c>
      <c r="C16" s="31" t="s">
        <v>417</v>
      </c>
      <c r="D16" s="40" t="s">
        <v>418</v>
      </c>
      <c r="E16" s="31" t="s">
        <v>27</v>
      </c>
      <c r="F16" s="33" t="s">
        <v>21</v>
      </c>
      <c r="G16" s="31">
        <v>200</v>
      </c>
      <c r="H16" s="31">
        <v>103</v>
      </c>
      <c r="I16" s="31">
        <v>48</v>
      </c>
      <c r="J16" s="31">
        <v>55</v>
      </c>
      <c r="K16" s="31" t="s">
        <v>402</v>
      </c>
      <c r="L16" s="31" t="s">
        <v>419</v>
      </c>
      <c r="M16" s="34"/>
    </row>
    <row r="17" spans="1:14" ht="18.75" customHeight="1">
      <c r="B17" s="19">
        <v>14</v>
      </c>
      <c r="C17" s="31" t="s">
        <v>420</v>
      </c>
      <c r="D17" s="40" t="s">
        <v>421</v>
      </c>
      <c r="E17" s="31" t="s">
        <v>55</v>
      </c>
      <c r="F17" s="33" t="s">
        <v>422</v>
      </c>
      <c r="G17" s="31">
        <v>550</v>
      </c>
      <c r="H17" s="31">
        <v>530.5</v>
      </c>
      <c r="I17" s="31">
        <v>114</v>
      </c>
      <c r="J17" s="31">
        <v>416.5</v>
      </c>
      <c r="K17" s="31" t="s">
        <v>380</v>
      </c>
      <c r="L17" s="31" t="s">
        <v>406</v>
      </c>
      <c r="M17" s="34"/>
    </row>
    <row r="18" spans="1:14" ht="18.75" customHeight="1">
      <c r="B18" s="19">
        <v>15</v>
      </c>
      <c r="C18" s="31" t="s">
        <v>423</v>
      </c>
      <c r="D18" s="40" t="s">
        <v>424</v>
      </c>
      <c r="E18" s="31" t="s">
        <v>70</v>
      </c>
      <c r="F18" s="33" t="s">
        <v>378</v>
      </c>
      <c r="G18" s="31">
        <v>280</v>
      </c>
      <c r="H18" s="31">
        <v>172</v>
      </c>
      <c r="I18" s="31">
        <v>172</v>
      </c>
      <c r="J18" s="31"/>
      <c r="K18" s="31" t="s">
        <v>425</v>
      </c>
      <c r="L18" s="31" t="s">
        <v>426</v>
      </c>
      <c r="M18" s="34" t="s">
        <v>389</v>
      </c>
    </row>
    <row r="19" spans="1:14" ht="18.75" customHeight="1">
      <c r="B19" s="19">
        <v>16</v>
      </c>
      <c r="C19" s="31" t="s">
        <v>427</v>
      </c>
      <c r="D19" s="40" t="s">
        <v>428</v>
      </c>
      <c r="E19" s="31" t="s">
        <v>46</v>
      </c>
      <c r="F19" s="33" t="s">
        <v>429</v>
      </c>
      <c r="G19" s="31">
        <v>1500</v>
      </c>
      <c r="H19" s="31">
        <v>1002</v>
      </c>
      <c r="I19" s="31">
        <v>230</v>
      </c>
      <c r="J19" s="31">
        <v>772</v>
      </c>
      <c r="K19" s="31" t="s">
        <v>430</v>
      </c>
      <c r="L19" s="31" t="s">
        <v>431</v>
      </c>
      <c r="M19" s="34"/>
    </row>
    <row r="20" spans="1:14" ht="18.75" customHeight="1">
      <c r="B20" s="19">
        <v>17</v>
      </c>
      <c r="C20" s="31" t="s">
        <v>432</v>
      </c>
      <c r="D20" s="40" t="s">
        <v>433</v>
      </c>
      <c r="E20" s="31" t="s">
        <v>434</v>
      </c>
      <c r="F20" s="33" t="s">
        <v>28</v>
      </c>
      <c r="G20" s="31">
        <v>300</v>
      </c>
      <c r="H20" s="77">
        <v>400</v>
      </c>
      <c r="I20" s="31"/>
      <c r="J20" s="31">
        <v>400</v>
      </c>
      <c r="K20" s="31" t="s">
        <v>406</v>
      </c>
      <c r="L20" s="31" t="s">
        <v>435</v>
      </c>
      <c r="M20" s="34" t="s">
        <v>436</v>
      </c>
    </row>
    <row r="21" spans="1:14" ht="18.75" customHeight="1">
      <c r="B21" s="19">
        <v>18</v>
      </c>
      <c r="C21" s="31" t="s">
        <v>437</v>
      </c>
      <c r="D21" s="40" t="s">
        <v>438</v>
      </c>
      <c r="E21" s="31" t="s">
        <v>46</v>
      </c>
      <c r="F21" s="33" t="s">
        <v>28</v>
      </c>
      <c r="G21" s="31">
        <v>600</v>
      </c>
      <c r="H21" s="31">
        <v>576.5</v>
      </c>
      <c r="I21" s="31">
        <v>196</v>
      </c>
      <c r="J21" s="31">
        <v>380.5</v>
      </c>
      <c r="K21" s="31" t="s">
        <v>388</v>
      </c>
      <c r="L21" s="31" t="s">
        <v>406</v>
      </c>
      <c r="M21" s="34"/>
    </row>
    <row r="22" spans="1:14" ht="18.75" customHeight="1">
      <c r="B22" s="19">
        <v>19</v>
      </c>
      <c r="C22" s="31" t="s">
        <v>439</v>
      </c>
      <c r="D22" s="40" t="s">
        <v>440</v>
      </c>
      <c r="E22" s="31" t="s">
        <v>46</v>
      </c>
      <c r="F22" s="33" t="s">
        <v>28</v>
      </c>
      <c r="G22" s="31">
        <v>600</v>
      </c>
      <c r="H22" s="31">
        <v>218</v>
      </c>
      <c r="I22" s="31">
        <v>96</v>
      </c>
      <c r="J22" s="31">
        <v>122</v>
      </c>
      <c r="K22" s="31" t="s">
        <v>383</v>
      </c>
      <c r="L22" s="31" t="s">
        <v>425</v>
      </c>
      <c r="M22" s="34"/>
    </row>
    <row r="23" spans="1:14" ht="22.5" customHeight="1">
      <c r="B23" s="19">
        <v>20</v>
      </c>
      <c r="C23" s="77" t="s">
        <v>441</v>
      </c>
      <c r="D23" s="40" t="s">
        <v>442</v>
      </c>
      <c r="E23" s="31" t="s">
        <v>70</v>
      </c>
      <c r="F23" s="33" t="s">
        <v>28</v>
      </c>
      <c r="G23" s="31">
        <v>2600</v>
      </c>
      <c r="H23" s="77">
        <v>2858</v>
      </c>
      <c r="I23" s="31">
        <v>1258</v>
      </c>
      <c r="J23" s="31">
        <v>1600</v>
      </c>
      <c r="K23" s="31" t="s">
        <v>443</v>
      </c>
      <c r="L23" s="31" t="s">
        <v>435</v>
      </c>
      <c r="M23" s="34"/>
    </row>
    <row r="24" spans="1:14" ht="18.75" customHeight="1">
      <c r="B24" s="19">
        <v>21</v>
      </c>
      <c r="C24" s="77" t="s">
        <v>354</v>
      </c>
      <c r="D24" s="40" t="s">
        <v>444</v>
      </c>
      <c r="E24" s="31" t="s">
        <v>55</v>
      </c>
      <c r="F24" s="33" t="s">
        <v>28</v>
      </c>
      <c r="G24" s="31">
        <v>1888</v>
      </c>
      <c r="H24" s="78">
        <v>2475</v>
      </c>
      <c r="I24" s="31">
        <v>1284</v>
      </c>
      <c r="J24" s="31">
        <v>1191</v>
      </c>
      <c r="K24" s="31" t="s">
        <v>445</v>
      </c>
      <c r="L24" s="31" t="s">
        <v>435</v>
      </c>
      <c r="M24" s="34"/>
    </row>
    <row r="25" spans="1:14" ht="18.75" customHeight="1">
      <c r="B25" s="19">
        <v>22</v>
      </c>
      <c r="C25" s="31" t="s">
        <v>446</v>
      </c>
      <c r="D25" s="40" t="s">
        <v>447</v>
      </c>
      <c r="E25" s="31" t="s">
        <v>20</v>
      </c>
      <c r="F25" s="33" t="s">
        <v>28</v>
      </c>
      <c r="G25" s="31">
        <v>100</v>
      </c>
      <c r="H25" s="31">
        <v>21.5</v>
      </c>
      <c r="I25" s="31">
        <v>17.5</v>
      </c>
      <c r="J25" s="31">
        <v>4</v>
      </c>
      <c r="K25" s="31" t="s">
        <v>448</v>
      </c>
      <c r="L25" s="31" t="s">
        <v>392</v>
      </c>
      <c r="M25" s="34"/>
    </row>
    <row r="26" spans="1:14" ht="18.75" customHeight="1">
      <c r="B26" s="79">
        <v>23</v>
      </c>
      <c r="C26" s="35" t="s">
        <v>449</v>
      </c>
      <c r="D26" s="80" t="s">
        <v>450</v>
      </c>
      <c r="E26" s="35" t="s">
        <v>20</v>
      </c>
      <c r="F26" s="36" t="s">
        <v>28</v>
      </c>
      <c r="G26" s="35">
        <v>300</v>
      </c>
      <c r="H26" s="35">
        <v>164</v>
      </c>
      <c r="I26" s="35">
        <v>40</v>
      </c>
      <c r="J26" s="35">
        <v>124</v>
      </c>
      <c r="K26" s="35" t="s">
        <v>451</v>
      </c>
      <c r="L26" s="35" t="s">
        <v>452</v>
      </c>
      <c r="M26" s="37"/>
    </row>
    <row r="27" spans="1:14" ht="18.75" customHeight="1">
      <c r="B27" s="79">
        <v>24</v>
      </c>
      <c r="C27" s="35" t="s">
        <v>453</v>
      </c>
      <c r="D27" s="80" t="s">
        <v>454</v>
      </c>
      <c r="E27" s="35" t="s">
        <v>27</v>
      </c>
      <c r="F27" s="35" t="s">
        <v>76</v>
      </c>
      <c r="G27" s="35">
        <v>650</v>
      </c>
      <c r="H27" s="35">
        <v>550</v>
      </c>
      <c r="I27" s="35">
        <v>212</v>
      </c>
      <c r="J27" s="35">
        <v>338</v>
      </c>
      <c r="K27" s="35" t="s">
        <v>455</v>
      </c>
      <c r="L27" s="35" t="s">
        <v>435</v>
      </c>
      <c r="M27" s="37"/>
    </row>
    <row r="28" spans="1:14" ht="18.75" customHeight="1">
      <c r="A28" s="1"/>
      <c r="B28" s="19">
        <v>25</v>
      </c>
      <c r="C28" s="31" t="s">
        <v>456</v>
      </c>
      <c r="D28" s="40" t="s">
        <v>457</v>
      </c>
      <c r="E28" s="31" t="s">
        <v>136</v>
      </c>
      <c r="F28" s="33" t="s">
        <v>409</v>
      </c>
      <c r="G28" s="31">
        <v>50</v>
      </c>
      <c r="H28" s="77">
        <v>28</v>
      </c>
      <c r="I28" s="31">
        <v>28</v>
      </c>
      <c r="J28" s="31">
        <v>0</v>
      </c>
      <c r="K28" s="31" t="s">
        <v>458</v>
      </c>
      <c r="L28" s="31" t="s">
        <v>459</v>
      </c>
      <c r="M28" s="34"/>
    </row>
    <row r="29" spans="1:14" ht="18.75" customHeight="1">
      <c r="B29" s="19">
        <v>26</v>
      </c>
      <c r="C29" s="31" t="s">
        <v>460</v>
      </c>
      <c r="D29" s="40" t="s">
        <v>461</v>
      </c>
      <c r="E29" s="31" t="s">
        <v>46</v>
      </c>
      <c r="F29" s="33" t="s">
        <v>21</v>
      </c>
      <c r="G29" s="31">
        <v>400</v>
      </c>
      <c r="H29" s="31">
        <v>96</v>
      </c>
      <c r="I29" s="31">
        <v>32</v>
      </c>
      <c r="J29" s="31">
        <v>64</v>
      </c>
      <c r="K29" s="31" t="s">
        <v>462</v>
      </c>
      <c r="L29" s="31" t="s">
        <v>435</v>
      </c>
      <c r="M29" s="34"/>
    </row>
    <row r="30" spans="1:14" ht="18.75" customHeight="1">
      <c r="B30" s="19">
        <v>27</v>
      </c>
      <c r="C30" s="31" t="s">
        <v>463</v>
      </c>
      <c r="D30" s="40" t="s">
        <v>464</v>
      </c>
      <c r="E30" s="31" t="s">
        <v>70</v>
      </c>
      <c r="F30" s="33" t="s">
        <v>28</v>
      </c>
      <c r="G30" s="31">
        <v>400</v>
      </c>
      <c r="H30" s="31">
        <v>378</v>
      </c>
      <c r="I30" s="31">
        <v>160</v>
      </c>
      <c r="J30" s="31">
        <v>218</v>
      </c>
      <c r="K30" s="31" t="s">
        <v>465</v>
      </c>
      <c r="L30" s="31" t="s">
        <v>466</v>
      </c>
      <c r="M30" s="34"/>
    </row>
    <row r="31" spans="1:14" ht="18.75" customHeight="1" thickBot="1">
      <c r="B31" s="41">
        <v>28</v>
      </c>
      <c r="C31" s="42" t="s">
        <v>467</v>
      </c>
      <c r="D31" s="43" t="s">
        <v>468</v>
      </c>
      <c r="E31" s="42" t="s">
        <v>88</v>
      </c>
      <c r="F31" s="44" t="s">
        <v>469</v>
      </c>
      <c r="G31" s="42">
        <v>100</v>
      </c>
      <c r="H31" s="42">
        <v>76.5</v>
      </c>
      <c r="I31" s="42">
        <v>1.5</v>
      </c>
      <c r="J31" s="42">
        <v>75</v>
      </c>
      <c r="K31" s="42" t="s">
        <v>470</v>
      </c>
      <c r="L31" s="42" t="s">
        <v>471</v>
      </c>
      <c r="M31" s="45"/>
    </row>
    <row r="32" spans="1:14" ht="18.75" customHeight="1" thickBot="1">
      <c r="F32" s="2"/>
      <c r="G32" s="46">
        <f>SUM(G4:G31)</f>
        <v>21648</v>
      </c>
      <c r="H32" s="47">
        <f>SUM(H4:H31)</f>
        <v>17871</v>
      </c>
      <c r="I32" s="2"/>
      <c r="J32" s="2"/>
      <c r="K32" s="2"/>
      <c r="L32" s="2"/>
      <c r="N32" s="48">
        <f>G32-H32</f>
        <v>3777</v>
      </c>
    </row>
    <row r="33" spans="4:12" ht="18.75" customHeight="1">
      <c r="F33" s="2"/>
      <c r="G33" s="2"/>
      <c r="H33" s="2"/>
      <c r="I33" s="2"/>
      <c r="J33" s="2"/>
      <c r="K33" s="2"/>
      <c r="L33" s="2"/>
    </row>
    <row r="34" spans="4:12" ht="18.75" customHeight="1">
      <c r="F34" s="2"/>
      <c r="G34" s="2"/>
      <c r="H34" s="2"/>
      <c r="I34" s="2"/>
      <c r="J34" s="2"/>
      <c r="K34" s="2"/>
      <c r="L34" s="2"/>
    </row>
    <row r="35" spans="4:12">
      <c r="F35" s="2"/>
      <c r="G35" s="2"/>
      <c r="H35" s="2"/>
      <c r="I35" s="2"/>
      <c r="J35" s="2"/>
      <c r="K35" s="2"/>
      <c r="L35" s="2"/>
    </row>
    <row r="36" spans="4:12">
      <c r="F36" s="2"/>
      <c r="G36" s="2"/>
      <c r="H36" s="2"/>
      <c r="I36" s="2"/>
      <c r="J36" s="2"/>
      <c r="K36" s="2"/>
      <c r="L36" s="2"/>
    </row>
    <row r="37" spans="4:12">
      <c r="F37" s="2"/>
      <c r="G37" s="2"/>
      <c r="H37" s="2"/>
      <c r="I37" s="2"/>
      <c r="J37" s="2"/>
      <c r="K37" s="2"/>
      <c r="L37" s="2"/>
    </row>
    <row r="38" spans="4:12">
      <c r="F38" s="2"/>
      <c r="G38" s="2"/>
      <c r="H38" s="2"/>
      <c r="I38" s="2"/>
      <c r="J38" s="2"/>
      <c r="K38" s="2"/>
      <c r="L38" s="2"/>
    </row>
    <row r="39" spans="4:12">
      <c r="F39" s="2"/>
      <c r="G39" s="2"/>
      <c r="H39" s="2"/>
      <c r="I39" s="2"/>
      <c r="J39" s="2"/>
      <c r="K39" s="2"/>
      <c r="L39" s="2"/>
    </row>
    <row r="40" spans="4:12">
      <c r="F40" s="2"/>
      <c r="G40" s="2"/>
      <c r="H40" s="2"/>
      <c r="I40" s="2"/>
      <c r="J40" s="2"/>
      <c r="K40" s="2"/>
      <c r="L40" s="2"/>
    </row>
    <row r="41" spans="4:12">
      <c r="F41" s="2"/>
      <c r="G41" s="2"/>
      <c r="H41" s="2"/>
      <c r="I41" s="2"/>
      <c r="J41" s="2"/>
      <c r="K41" s="2"/>
      <c r="L41" s="2"/>
    </row>
    <row r="42" spans="4:12">
      <c r="F42" s="2"/>
      <c r="G42" s="2"/>
      <c r="H42" s="2"/>
      <c r="I42" s="2"/>
      <c r="J42" s="2"/>
      <c r="K42" s="2"/>
      <c r="L42" s="2"/>
    </row>
    <row r="43" spans="4:12">
      <c r="F43" s="2"/>
      <c r="G43" s="2"/>
      <c r="H43" s="2"/>
      <c r="I43" s="2"/>
      <c r="J43" s="2"/>
      <c r="K43" s="2"/>
      <c r="L43" s="2"/>
    </row>
    <row r="44" spans="4:12">
      <c r="D44" s="1"/>
      <c r="F44" s="2"/>
      <c r="G44" s="2"/>
      <c r="H44" s="2"/>
      <c r="I44" s="2"/>
      <c r="J44" s="2"/>
      <c r="K44" s="2"/>
      <c r="L44" s="2"/>
    </row>
    <row r="45" spans="4:12">
      <c r="D45" s="1"/>
      <c r="F45" s="2"/>
      <c r="G45" s="2"/>
      <c r="H45" s="2"/>
      <c r="I45" s="2"/>
      <c r="J45" s="2"/>
      <c r="K45" s="2"/>
      <c r="L45" s="2"/>
    </row>
    <row r="46" spans="4:12">
      <c r="D46" s="1"/>
      <c r="F46" s="2"/>
      <c r="G46" s="2"/>
      <c r="H46" s="2"/>
      <c r="I46" s="2"/>
      <c r="J46" s="2"/>
      <c r="K46" s="2"/>
      <c r="L46" s="2"/>
    </row>
    <row r="47" spans="4:12">
      <c r="D47" s="1"/>
      <c r="F47" s="2"/>
      <c r="G47" s="2"/>
      <c r="H47" s="2"/>
      <c r="I47" s="2"/>
      <c r="J47" s="2"/>
      <c r="K47" s="2"/>
      <c r="L47" s="2"/>
    </row>
    <row r="48" spans="4:12">
      <c r="D48" s="1"/>
      <c r="F48" s="2"/>
      <c r="G48" s="2"/>
      <c r="H48" s="2"/>
      <c r="I48" s="2"/>
      <c r="J48" s="2"/>
      <c r="K48" s="2"/>
      <c r="L48" s="2"/>
    </row>
    <row r="49" spans="4:12">
      <c r="D49" s="1"/>
      <c r="F49" s="2"/>
      <c r="G49" s="2"/>
      <c r="H49" s="2"/>
      <c r="I49" s="2"/>
      <c r="J49" s="2"/>
      <c r="K49" s="2"/>
      <c r="L49" s="2"/>
    </row>
    <row r="50" spans="4:12">
      <c r="D50" s="1"/>
      <c r="F50" s="2"/>
      <c r="G50" s="2"/>
      <c r="H50" s="2"/>
      <c r="I50" s="2"/>
      <c r="J50" s="2"/>
      <c r="K50" s="2"/>
      <c r="L50" s="2"/>
    </row>
    <row r="51" spans="4:12">
      <c r="D51" s="1"/>
      <c r="F51" s="2"/>
      <c r="G51" s="2"/>
      <c r="H51" s="2"/>
      <c r="I51" s="2"/>
      <c r="J51" s="2"/>
      <c r="K51" s="2"/>
      <c r="L51" s="2"/>
    </row>
    <row r="52" spans="4:12">
      <c r="D52" s="1"/>
      <c r="F52" s="2"/>
      <c r="G52" s="2"/>
      <c r="H52" s="2"/>
      <c r="I52" s="2"/>
      <c r="J52" s="2"/>
      <c r="K52" s="2"/>
      <c r="L52" s="2"/>
    </row>
    <row r="53" spans="4:12">
      <c r="D53" s="1"/>
      <c r="F53" s="2"/>
      <c r="G53" s="2"/>
      <c r="H53" s="2"/>
      <c r="I53" s="2"/>
      <c r="J53" s="2"/>
      <c r="K53" s="2"/>
      <c r="L53" s="2"/>
    </row>
    <row r="54" spans="4:12">
      <c r="D54" s="1"/>
      <c r="F54" s="2"/>
      <c r="G54" s="2"/>
      <c r="H54" s="2"/>
      <c r="I54" s="2"/>
      <c r="J54" s="2"/>
      <c r="K54" s="2"/>
      <c r="L54" s="2"/>
    </row>
    <row r="55" spans="4:12">
      <c r="D55" s="1"/>
      <c r="F55" s="2"/>
      <c r="G55" s="2"/>
      <c r="H55" s="2"/>
      <c r="I55" s="2"/>
      <c r="J55" s="2"/>
      <c r="K55" s="2"/>
      <c r="L55" s="2"/>
    </row>
    <row r="56" spans="4:12">
      <c r="D56" s="1"/>
      <c r="F56" s="2"/>
      <c r="G56" s="2"/>
      <c r="H56" s="2"/>
      <c r="I56" s="2"/>
      <c r="J56" s="2"/>
      <c r="K56" s="2"/>
      <c r="L56" s="2"/>
    </row>
    <row r="57" spans="4:12">
      <c r="D57" s="1"/>
      <c r="F57" s="2"/>
      <c r="G57" s="2"/>
      <c r="H57" s="2"/>
      <c r="I57" s="2"/>
      <c r="J57" s="2"/>
      <c r="K57" s="2"/>
      <c r="L57" s="2"/>
    </row>
    <row r="58" spans="4:12">
      <c r="D58" s="1"/>
      <c r="F58" s="2"/>
      <c r="G58" s="2"/>
      <c r="H58" s="2"/>
      <c r="I58" s="2"/>
      <c r="J58" s="2"/>
      <c r="K58" s="2"/>
      <c r="L58" s="2"/>
    </row>
    <row r="59" spans="4:12">
      <c r="D59" s="1"/>
      <c r="F59" s="2"/>
      <c r="G59" s="2"/>
      <c r="H59" s="2"/>
      <c r="I59" s="2"/>
      <c r="J59" s="2"/>
      <c r="K59" s="2"/>
      <c r="L59" s="2"/>
    </row>
    <row r="60" spans="4:12">
      <c r="D60" s="1"/>
      <c r="F60" s="2"/>
      <c r="G60" s="2"/>
      <c r="H60" s="2"/>
      <c r="I60" s="2"/>
      <c r="J60" s="2"/>
      <c r="K60" s="2"/>
      <c r="L60" s="2"/>
    </row>
    <row r="61" spans="4:12">
      <c r="D61" s="1"/>
      <c r="F61" s="2"/>
      <c r="G61" s="2"/>
      <c r="H61" s="2"/>
      <c r="I61" s="2"/>
      <c r="J61" s="2"/>
      <c r="K61" s="2"/>
      <c r="L61" s="2"/>
    </row>
    <row r="62" spans="4:12">
      <c r="D62" s="1"/>
      <c r="F62" s="2"/>
      <c r="G62" s="2"/>
      <c r="H62" s="2"/>
      <c r="I62" s="2"/>
      <c r="J62" s="2"/>
      <c r="K62" s="2"/>
      <c r="L62" s="2"/>
    </row>
    <row r="63" spans="4:12">
      <c r="D63" s="1"/>
      <c r="F63" s="2"/>
      <c r="G63" s="2"/>
      <c r="H63" s="2"/>
      <c r="I63" s="2"/>
      <c r="J63" s="2"/>
      <c r="K63" s="2"/>
      <c r="L63" s="2"/>
    </row>
    <row r="64" spans="4:12">
      <c r="D64" s="1"/>
      <c r="F64" s="2"/>
      <c r="G64" s="2"/>
      <c r="H64" s="2"/>
      <c r="I64" s="2"/>
      <c r="J64" s="2"/>
      <c r="K64" s="2"/>
      <c r="L64" s="2"/>
    </row>
    <row r="65" spans="4:12">
      <c r="D65" s="1"/>
      <c r="F65" s="2"/>
      <c r="G65" s="2"/>
      <c r="H65" s="2"/>
      <c r="I65" s="2"/>
      <c r="J65" s="2"/>
      <c r="K65" s="2"/>
      <c r="L65" s="2"/>
    </row>
    <row r="66" spans="4:12">
      <c r="D66" s="1"/>
      <c r="F66" s="2"/>
      <c r="G66" s="2"/>
      <c r="H66" s="2"/>
      <c r="I66" s="2"/>
      <c r="J66" s="2"/>
      <c r="K66" s="2"/>
      <c r="L66" s="2"/>
    </row>
    <row r="67" spans="4:12">
      <c r="D67" s="1"/>
      <c r="F67" s="2"/>
      <c r="G67" s="2"/>
      <c r="H67" s="2"/>
      <c r="I67" s="2"/>
      <c r="J67" s="2"/>
      <c r="K67" s="2"/>
      <c r="L67" s="2"/>
    </row>
    <row r="68" spans="4:12">
      <c r="D68" s="1"/>
      <c r="F68" s="2"/>
      <c r="G68" s="2"/>
      <c r="H68" s="2"/>
      <c r="I68" s="2"/>
      <c r="J68" s="2"/>
      <c r="K68" s="2"/>
      <c r="L68" s="2"/>
    </row>
    <row r="69" spans="4:12">
      <c r="D69" s="1"/>
      <c r="F69" s="2"/>
      <c r="G69" s="2"/>
      <c r="H69" s="2"/>
      <c r="I69" s="2"/>
      <c r="J69" s="2"/>
      <c r="K69" s="2"/>
      <c r="L69" s="2"/>
    </row>
    <row r="70" spans="4:12">
      <c r="D70" s="1"/>
      <c r="F70" s="2"/>
      <c r="G70" s="2"/>
      <c r="H70" s="2"/>
      <c r="I70" s="2"/>
      <c r="J70" s="2"/>
      <c r="K70" s="2"/>
      <c r="L70" s="2"/>
    </row>
    <row r="71" spans="4:12">
      <c r="D71" s="1"/>
      <c r="F71" s="2"/>
      <c r="G71" s="2"/>
      <c r="H71" s="2"/>
      <c r="I71" s="2"/>
      <c r="J71" s="2"/>
      <c r="K71" s="2"/>
      <c r="L71" s="2"/>
    </row>
    <row r="72" spans="4:12">
      <c r="D72" s="1"/>
      <c r="F72" s="2"/>
      <c r="G72" s="2"/>
      <c r="H72" s="2"/>
      <c r="I72" s="2"/>
      <c r="J72" s="2"/>
      <c r="K72" s="2"/>
      <c r="L72" s="2"/>
    </row>
    <row r="73" spans="4:12">
      <c r="D73" s="1"/>
      <c r="F73" s="2"/>
      <c r="G73" s="2"/>
      <c r="H73" s="2"/>
      <c r="I73" s="2"/>
      <c r="J73" s="2"/>
      <c r="K73" s="2"/>
      <c r="L73" s="2"/>
    </row>
    <row r="74" spans="4:12">
      <c r="D74" s="1"/>
      <c r="F74" s="2"/>
      <c r="G74" s="2"/>
      <c r="H74" s="2"/>
      <c r="I74" s="2"/>
      <c r="J74" s="2"/>
      <c r="K74" s="2"/>
      <c r="L74" s="2"/>
    </row>
    <row r="75" spans="4:12">
      <c r="D75" s="1"/>
      <c r="F75" s="2"/>
      <c r="G75" s="2"/>
      <c r="H75" s="2"/>
      <c r="I75" s="2"/>
      <c r="J75" s="2"/>
      <c r="K75" s="2"/>
      <c r="L75" s="2"/>
    </row>
    <row r="99" spans="2:8" ht="29.25" thickBot="1">
      <c r="B99" s="97" t="s">
        <v>472</v>
      </c>
      <c r="C99" s="97"/>
      <c r="D99" s="97"/>
      <c r="E99" s="97"/>
      <c r="F99" s="97"/>
      <c r="G99" s="97"/>
      <c r="H99" s="97"/>
    </row>
    <row r="100" spans="2:8" ht="19.5" thickBot="1">
      <c r="B100" s="49" t="s">
        <v>168</v>
      </c>
      <c r="C100" s="50" t="s">
        <v>169</v>
      </c>
      <c r="D100" s="50" t="s">
        <v>170</v>
      </c>
      <c r="E100" s="50" t="s">
        <v>171</v>
      </c>
      <c r="F100" s="50" t="s">
        <v>172</v>
      </c>
      <c r="G100" s="50" t="s">
        <v>173</v>
      </c>
      <c r="H100" s="51" t="s">
        <v>174</v>
      </c>
    </row>
    <row r="101" spans="2:8" ht="15.75">
      <c r="B101" s="81">
        <v>1</v>
      </c>
      <c r="C101" s="82" t="s">
        <v>473</v>
      </c>
      <c r="D101" s="82" t="s">
        <v>474</v>
      </c>
      <c r="E101" s="82" t="s">
        <v>180</v>
      </c>
      <c r="F101" s="54" t="s">
        <v>33</v>
      </c>
      <c r="G101" s="82" t="s">
        <v>475</v>
      </c>
      <c r="H101" s="83">
        <v>5</v>
      </c>
    </row>
    <row r="102" spans="2:8" ht="15.75">
      <c r="B102" s="84">
        <v>2</v>
      </c>
      <c r="C102" s="57" t="s">
        <v>476</v>
      </c>
      <c r="D102" s="57" t="s">
        <v>477</v>
      </c>
      <c r="E102" s="57" t="s">
        <v>180</v>
      </c>
      <c r="F102" s="58" t="s">
        <v>33</v>
      </c>
      <c r="G102" s="57" t="s">
        <v>475</v>
      </c>
      <c r="H102" s="85">
        <v>10</v>
      </c>
    </row>
    <row r="103" spans="2:8" ht="15.75">
      <c r="B103" s="84">
        <v>3</v>
      </c>
      <c r="C103" s="57" t="s">
        <v>478</v>
      </c>
      <c r="D103" s="57" t="s">
        <v>477</v>
      </c>
      <c r="E103" s="57" t="s">
        <v>180</v>
      </c>
      <c r="F103" s="58" t="s">
        <v>33</v>
      </c>
      <c r="G103" s="57" t="s">
        <v>475</v>
      </c>
      <c r="H103" s="85">
        <v>13</v>
      </c>
    </row>
    <row r="104" spans="2:8" ht="15.75">
      <c r="B104" s="84">
        <v>4</v>
      </c>
      <c r="C104" s="57" t="s">
        <v>479</v>
      </c>
      <c r="D104" s="57" t="s">
        <v>477</v>
      </c>
      <c r="E104" s="57" t="s">
        <v>180</v>
      </c>
      <c r="F104" s="58" t="s">
        <v>33</v>
      </c>
      <c r="G104" s="57" t="s">
        <v>475</v>
      </c>
      <c r="H104" s="85">
        <v>3</v>
      </c>
    </row>
    <row r="105" spans="2:8" ht="15.75">
      <c r="B105" s="84">
        <v>5</v>
      </c>
      <c r="C105" s="57" t="s">
        <v>480</v>
      </c>
      <c r="D105" s="57" t="s">
        <v>477</v>
      </c>
      <c r="E105" s="57" t="s">
        <v>180</v>
      </c>
      <c r="F105" s="58" t="s">
        <v>33</v>
      </c>
      <c r="G105" s="57" t="s">
        <v>481</v>
      </c>
      <c r="H105" s="85">
        <v>3</v>
      </c>
    </row>
    <row r="106" spans="2:8" ht="15.75">
      <c r="B106" s="84">
        <v>6</v>
      </c>
      <c r="C106" s="57" t="s">
        <v>482</v>
      </c>
      <c r="D106" s="57" t="s">
        <v>477</v>
      </c>
      <c r="E106" s="57" t="s">
        <v>180</v>
      </c>
      <c r="F106" s="58" t="s">
        <v>33</v>
      </c>
      <c r="G106" s="57" t="s">
        <v>481</v>
      </c>
      <c r="H106" s="85">
        <v>4</v>
      </c>
    </row>
    <row r="107" spans="2:8" ht="15.75">
      <c r="B107" s="84">
        <v>7</v>
      </c>
      <c r="C107" s="86" t="s">
        <v>483</v>
      </c>
      <c r="D107" s="57" t="s">
        <v>477</v>
      </c>
      <c r="E107" s="57" t="s">
        <v>180</v>
      </c>
      <c r="F107" s="58" t="s">
        <v>33</v>
      </c>
      <c r="G107" s="57" t="s">
        <v>481</v>
      </c>
      <c r="H107" s="85">
        <v>8</v>
      </c>
    </row>
    <row r="108" spans="2:8" ht="15.75">
      <c r="B108" s="84">
        <v>8</v>
      </c>
      <c r="C108" s="86" t="s">
        <v>484</v>
      </c>
      <c r="D108" s="86" t="s">
        <v>485</v>
      </c>
      <c r="E108" s="86" t="s">
        <v>486</v>
      </c>
      <c r="F108" s="58" t="s">
        <v>33</v>
      </c>
      <c r="G108" s="57" t="s">
        <v>481</v>
      </c>
      <c r="H108" s="85">
        <v>16</v>
      </c>
    </row>
    <row r="109" spans="2:8" ht="15.75">
      <c r="B109" s="84">
        <v>9</v>
      </c>
      <c r="C109" s="86" t="s">
        <v>484</v>
      </c>
      <c r="D109" s="86" t="s">
        <v>485</v>
      </c>
      <c r="E109" s="86" t="s">
        <v>486</v>
      </c>
      <c r="F109" s="58" t="s">
        <v>33</v>
      </c>
      <c r="G109" s="57" t="s">
        <v>487</v>
      </c>
      <c r="H109" s="85">
        <v>24</v>
      </c>
    </row>
    <row r="110" spans="2:8" ht="15.75">
      <c r="B110" s="84">
        <v>10</v>
      </c>
      <c r="C110" s="86" t="s">
        <v>488</v>
      </c>
      <c r="D110" s="86" t="s">
        <v>477</v>
      </c>
      <c r="E110" s="57" t="s">
        <v>180</v>
      </c>
      <c r="F110" s="58" t="s">
        <v>33</v>
      </c>
      <c r="G110" s="57" t="s">
        <v>487</v>
      </c>
      <c r="H110" s="85">
        <v>3</v>
      </c>
    </row>
    <row r="111" spans="2:8" ht="15.75">
      <c r="B111" s="84">
        <v>11</v>
      </c>
      <c r="C111" s="57" t="s">
        <v>489</v>
      </c>
      <c r="D111" s="86" t="s">
        <v>490</v>
      </c>
      <c r="E111" s="57" t="s">
        <v>180</v>
      </c>
      <c r="F111" s="58" t="s">
        <v>33</v>
      </c>
      <c r="G111" s="57" t="s">
        <v>487</v>
      </c>
      <c r="H111" s="85">
        <v>7</v>
      </c>
    </row>
    <row r="112" spans="2:8" ht="15.75">
      <c r="B112" s="84">
        <v>12</v>
      </c>
      <c r="C112" s="57" t="s">
        <v>478</v>
      </c>
      <c r="D112" s="57" t="s">
        <v>477</v>
      </c>
      <c r="E112" s="57" t="s">
        <v>180</v>
      </c>
      <c r="F112" s="58" t="s">
        <v>33</v>
      </c>
      <c r="G112" s="57" t="s">
        <v>487</v>
      </c>
      <c r="H112" s="85">
        <v>3</v>
      </c>
    </row>
    <row r="113" spans="2:8" ht="15.75">
      <c r="B113" s="84">
        <v>13</v>
      </c>
      <c r="C113" s="86" t="s">
        <v>491</v>
      </c>
      <c r="D113" s="86" t="s">
        <v>485</v>
      </c>
      <c r="E113" s="57" t="s">
        <v>180</v>
      </c>
      <c r="F113" s="58" t="s">
        <v>33</v>
      </c>
      <c r="G113" s="57" t="s">
        <v>492</v>
      </c>
      <c r="H113" s="85">
        <v>2</v>
      </c>
    </row>
    <row r="114" spans="2:8" ht="15.75">
      <c r="B114" s="84">
        <v>14</v>
      </c>
      <c r="C114" s="57" t="s">
        <v>493</v>
      </c>
      <c r="D114" s="86" t="s">
        <v>494</v>
      </c>
      <c r="E114" s="57" t="s">
        <v>180</v>
      </c>
      <c r="F114" s="58" t="s">
        <v>33</v>
      </c>
      <c r="G114" s="57" t="s">
        <v>492</v>
      </c>
      <c r="H114" s="85">
        <v>32</v>
      </c>
    </row>
    <row r="115" spans="2:8" ht="15.75">
      <c r="B115" s="84">
        <v>15</v>
      </c>
      <c r="C115" s="57" t="s">
        <v>495</v>
      </c>
      <c r="D115" s="86" t="s">
        <v>494</v>
      </c>
      <c r="E115" s="57" t="s">
        <v>180</v>
      </c>
      <c r="F115" s="58" t="s">
        <v>33</v>
      </c>
      <c r="G115" s="57" t="s">
        <v>492</v>
      </c>
      <c r="H115" s="85">
        <v>72</v>
      </c>
    </row>
    <row r="116" spans="2:8" ht="15.75">
      <c r="B116" s="84">
        <v>16</v>
      </c>
      <c r="C116" s="86" t="s">
        <v>496</v>
      </c>
      <c r="D116" s="57" t="s">
        <v>497</v>
      </c>
      <c r="E116" s="57" t="s">
        <v>180</v>
      </c>
      <c r="F116" s="58" t="s">
        <v>33</v>
      </c>
      <c r="G116" s="57" t="s">
        <v>498</v>
      </c>
      <c r="H116" s="85">
        <v>43</v>
      </c>
    </row>
    <row r="117" spans="2:8" ht="15.75">
      <c r="B117" s="84">
        <v>17</v>
      </c>
      <c r="C117" s="86" t="s">
        <v>499</v>
      </c>
      <c r="D117" s="57" t="s">
        <v>500</v>
      </c>
      <c r="E117" s="57" t="s">
        <v>180</v>
      </c>
      <c r="F117" s="58" t="s">
        <v>33</v>
      </c>
      <c r="G117" s="57" t="s">
        <v>498</v>
      </c>
      <c r="H117" s="85">
        <v>36</v>
      </c>
    </row>
    <row r="118" spans="2:8" ht="15.75">
      <c r="B118" s="84">
        <v>18</v>
      </c>
      <c r="C118" s="86" t="s">
        <v>501</v>
      </c>
      <c r="D118" s="57" t="s">
        <v>500</v>
      </c>
      <c r="E118" s="57" t="s">
        <v>180</v>
      </c>
      <c r="F118" s="58" t="s">
        <v>33</v>
      </c>
      <c r="G118" s="57" t="s">
        <v>498</v>
      </c>
      <c r="H118" s="85">
        <v>6</v>
      </c>
    </row>
    <row r="119" spans="2:8" ht="15.75">
      <c r="B119" s="84">
        <v>19</v>
      </c>
      <c r="C119" s="86" t="s">
        <v>480</v>
      </c>
      <c r="D119" s="86" t="s">
        <v>485</v>
      </c>
      <c r="E119" s="57" t="s">
        <v>180</v>
      </c>
      <c r="F119" s="58" t="s">
        <v>33</v>
      </c>
      <c r="G119" s="57" t="s">
        <v>498</v>
      </c>
      <c r="H119" s="85">
        <v>18</v>
      </c>
    </row>
    <row r="120" spans="2:8" ht="15.75">
      <c r="B120" s="84">
        <v>20</v>
      </c>
      <c r="C120" s="86" t="s">
        <v>502</v>
      </c>
      <c r="D120" s="86" t="s">
        <v>494</v>
      </c>
      <c r="E120" s="57" t="s">
        <v>180</v>
      </c>
      <c r="F120" s="58" t="s">
        <v>33</v>
      </c>
      <c r="G120" s="57" t="s">
        <v>498</v>
      </c>
      <c r="H120" s="85">
        <v>33</v>
      </c>
    </row>
    <row r="121" spans="2:8" ht="15.75">
      <c r="B121" s="84">
        <v>21</v>
      </c>
      <c r="C121" s="86" t="s">
        <v>503</v>
      </c>
      <c r="D121" s="86" t="s">
        <v>494</v>
      </c>
      <c r="E121" s="57" t="s">
        <v>180</v>
      </c>
      <c r="F121" s="58" t="s">
        <v>33</v>
      </c>
      <c r="G121" s="57" t="s">
        <v>498</v>
      </c>
      <c r="H121" s="85">
        <v>25</v>
      </c>
    </row>
    <row r="122" spans="2:8" ht="15.75">
      <c r="B122" s="84">
        <v>22</v>
      </c>
      <c r="C122" s="86" t="s">
        <v>504</v>
      </c>
      <c r="D122" s="57" t="s">
        <v>505</v>
      </c>
      <c r="E122" s="57" t="s">
        <v>180</v>
      </c>
      <c r="F122" s="58" t="s">
        <v>33</v>
      </c>
      <c r="G122" s="57" t="s">
        <v>498</v>
      </c>
      <c r="H122" s="85">
        <v>21</v>
      </c>
    </row>
    <row r="123" spans="2:8" ht="15.75">
      <c r="B123" s="84">
        <v>23</v>
      </c>
      <c r="C123" s="57" t="s">
        <v>495</v>
      </c>
      <c r="D123" s="86" t="s">
        <v>485</v>
      </c>
      <c r="E123" s="57" t="s">
        <v>180</v>
      </c>
      <c r="F123" s="58" t="s">
        <v>33</v>
      </c>
      <c r="G123" s="57" t="s">
        <v>498</v>
      </c>
      <c r="H123" s="85">
        <v>13.5</v>
      </c>
    </row>
    <row r="124" spans="2:8" ht="15.75">
      <c r="B124" s="84">
        <v>24</v>
      </c>
      <c r="C124" s="57" t="s">
        <v>506</v>
      </c>
      <c r="D124" s="86" t="s">
        <v>485</v>
      </c>
      <c r="E124" s="57" t="s">
        <v>180</v>
      </c>
      <c r="F124" s="58" t="s">
        <v>33</v>
      </c>
      <c r="G124" s="57" t="s">
        <v>498</v>
      </c>
      <c r="H124" s="85">
        <v>18</v>
      </c>
    </row>
    <row r="125" spans="2:8" ht="15.75">
      <c r="B125" s="84">
        <v>25</v>
      </c>
      <c r="C125" s="57" t="s">
        <v>507</v>
      </c>
      <c r="D125" s="86" t="s">
        <v>490</v>
      </c>
      <c r="E125" s="57" t="s">
        <v>180</v>
      </c>
      <c r="F125" s="58" t="s">
        <v>33</v>
      </c>
      <c r="G125" s="57" t="s">
        <v>498</v>
      </c>
      <c r="H125" s="85">
        <v>22</v>
      </c>
    </row>
    <row r="126" spans="2:8" ht="15.75">
      <c r="B126" s="84">
        <v>26</v>
      </c>
      <c r="C126" s="57" t="s">
        <v>508</v>
      </c>
      <c r="D126" s="86" t="s">
        <v>485</v>
      </c>
      <c r="E126" s="57" t="s">
        <v>180</v>
      </c>
      <c r="F126" s="58" t="s">
        <v>33</v>
      </c>
      <c r="G126" s="57" t="s">
        <v>498</v>
      </c>
      <c r="H126" s="85">
        <v>3</v>
      </c>
    </row>
    <row r="127" spans="2:8" ht="15.75">
      <c r="B127" s="84">
        <v>27</v>
      </c>
      <c r="C127" s="57" t="s">
        <v>509</v>
      </c>
      <c r="D127" s="86" t="s">
        <v>490</v>
      </c>
      <c r="E127" s="57" t="s">
        <v>180</v>
      </c>
      <c r="F127" s="58" t="s">
        <v>33</v>
      </c>
      <c r="G127" s="57" t="s">
        <v>498</v>
      </c>
      <c r="H127" s="85">
        <v>11</v>
      </c>
    </row>
    <row r="128" spans="2:8" ht="15.75">
      <c r="B128" s="84">
        <v>28</v>
      </c>
      <c r="C128" s="86" t="s">
        <v>496</v>
      </c>
      <c r="D128" s="57" t="s">
        <v>497</v>
      </c>
      <c r="E128" s="57" t="s">
        <v>180</v>
      </c>
      <c r="F128" s="58" t="s">
        <v>33</v>
      </c>
      <c r="G128" s="57" t="s">
        <v>510</v>
      </c>
      <c r="H128" s="85">
        <v>31</v>
      </c>
    </row>
    <row r="129" spans="2:8" ht="15.75">
      <c r="B129" s="84">
        <v>29</v>
      </c>
      <c r="C129" s="86" t="s">
        <v>511</v>
      </c>
      <c r="D129" s="57" t="s">
        <v>512</v>
      </c>
      <c r="E129" s="57" t="s">
        <v>180</v>
      </c>
      <c r="F129" s="58" t="s">
        <v>33</v>
      </c>
      <c r="G129" s="57" t="s">
        <v>510</v>
      </c>
      <c r="H129" s="85">
        <v>170</v>
      </c>
    </row>
    <row r="130" spans="2:8" ht="15.75">
      <c r="B130" s="84">
        <v>30</v>
      </c>
      <c r="C130" s="86" t="s">
        <v>513</v>
      </c>
      <c r="D130" s="57" t="s">
        <v>514</v>
      </c>
      <c r="E130" s="57" t="s">
        <v>180</v>
      </c>
      <c r="F130" s="58" t="s">
        <v>33</v>
      </c>
      <c r="G130" s="57" t="s">
        <v>510</v>
      </c>
      <c r="H130" s="85">
        <v>2</v>
      </c>
    </row>
    <row r="131" spans="2:8" ht="15.75">
      <c r="B131" s="84">
        <v>31</v>
      </c>
      <c r="C131" s="86" t="s">
        <v>499</v>
      </c>
      <c r="D131" s="57" t="s">
        <v>500</v>
      </c>
      <c r="E131" s="57" t="s">
        <v>180</v>
      </c>
      <c r="F131" s="58" t="s">
        <v>33</v>
      </c>
      <c r="G131" s="57" t="s">
        <v>510</v>
      </c>
      <c r="H131" s="85">
        <v>10</v>
      </c>
    </row>
    <row r="132" spans="2:8" ht="15.75">
      <c r="B132" s="84">
        <v>32</v>
      </c>
      <c r="C132" s="86" t="s">
        <v>502</v>
      </c>
      <c r="D132" s="86" t="s">
        <v>494</v>
      </c>
      <c r="E132" s="57" t="s">
        <v>180</v>
      </c>
      <c r="F132" s="58" t="s">
        <v>33</v>
      </c>
      <c r="G132" s="57" t="s">
        <v>510</v>
      </c>
      <c r="H132" s="85">
        <v>12</v>
      </c>
    </row>
    <row r="133" spans="2:8" ht="15.75">
      <c r="B133" s="84">
        <v>33</v>
      </c>
      <c r="C133" s="86" t="s">
        <v>503</v>
      </c>
      <c r="D133" s="86" t="s">
        <v>494</v>
      </c>
      <c r="E133" s="57" t="s">
        <v>180</v>
      </c>
      <c r="F133" s="58" t="s">
        <v>33</v>
      </c>
      <c r="G133" s="57" t="s">
        <v>510</v>
      </c>
      <c r="H133" s="85">
        <v>33</v>
      </c>
    </row>
    <row r="134" spans="2:8" ht="15.75">
      <c r="B134" s="84">
        <v>34</v>
      </c>
      <c r="C134" s="86" t="s">
        <v>503</v>
      </c>
      <c r="D134" s="86" t="s">
        <v>485</v>
      </c>
      <c r="E134" s="57" t="s">
        <v>180</v>
      </c>
      <c r="F134" s="58" t="s">
        <v>33</v>
      </c>
      <c r="G134" s="57" t="s">
        <v>510</v>
      </c>
      <c r="H134" s="85">
        <v>12.5</v>
      </c>
    </row>
    <row r="135" spans="2:8" ht="15.75">
      <c r="B135" s="84">
        <v>35</v>
      </c>
      <c r="C135" s="86" t="s">
        <v>507</v>
      </c>
      <c r="D135" s="86" t="s">
        <v>490</v>
      </c>
      <c r="E135" s="57" t="s">
        <v>180</v>
      </c>
      <c r="F135" s="58" t="s">
        <v>33</v>
      </c>
      <c r="G135" s="57" t="s">
        <v>510</v>
      </c>
      <c r="H135" s="85">
        <v>9</v>
      </c>
    </row>
    <row r="136" spans="2:8" ht="15.75">
      <c r="B136" s="84">
        <v>36</v>
      </c>
      <c r="C136" s="86" t="s">
        <v>515</v>
      </c>
      <c r="D136" s="86" t="s">
        <v>490</v>
      </c>
      <c r="E136" s="57" t="s">
        <v>180</v>
      </c>
      <c r="F136" s="58" t="s">
        <v>33</v>
      </c>
      <c r="G136" s="57" t="s">
        <v>510</v>
      </c>
      <c r="H136" s="85">
        <v>3</v>
      </c>
    </row>
    <row r="137" spans="2:8" ht="15.75">
      <c r="B137" s="84">
        <v>37</v>
      </c>
      <c r="C137" s="86" t="s">
        <v>516</v>
      </c>
      <c r="D137" s="86" t="s">
        <v>490</v>
      </c>
      <c r="E137" s="57" t="s">
        <v>180</v>
      </c>
      <c r="F137" s="58" t="s">
        <v>33</v>
      </c>
      <c r="G137" s="57" t="s">
        <v>510</v>
      </c>
      <c r="H137" s="85">
        <v>9</v>
      </c>
    </row>
    <row r="138" spans="2:8" ht="15.75">
      <c r="B138" s="84">
        <v>38</v>
      </c>
      <c r="C138" s="86" t="s">
        <v>517</v>
      </c>
      <c r="D138" s="86" t="s">
        <v>485</v>
      </c>
      <c r="E138" s="57" t="s">
        <v>180</v>
      </c>
      <c r="F138" s="58" t="s">
        <v>33</v>
      </c>
      <c r="G138" s="57" t="s">
        <v>510</v>
      </c>
      <c r="H138" s="85">
        <v>5</v>
      </c>
    </row>
    <row r="139" spans="2:8" ht="15.75">
      <c r="B139" s="84">
        <v>39</v>
      </c>
      <c r="C139" s="57" t="s">
        <v>518</v>
      </c>
      <c r="D139" s="86" t="s">
        <v>485</v>
      </c>
      <c r="E139" s="57" t="s">
        <v>180</v>
      </c>
      <c r="F139" s="58" t="s">
        <v>33</v>
      </c>
      <c r="G139" s="57" t="s">
        <v>510</v>
      </c>
      <c r="H139" s="85">
        <v>14</v>
      </c>
    </row>
    <row r="140" spans="2:8" ht="15.75">
      <c r="B140" s="84">
        <v>40</v>
      </c>
      <c r="C140" s="57" t="s">
        <v>478</v>
      </c>
      <c r="D140" s="86" t="s">
        <v>485</v>
      </c>
      <c r="E140" s="57" t="s">
        <v>180</v>
      </c>
      <c r="F140" s="58" t="s">
        <v>33</v>
      </c>
      <c r="G140" s="57" t="s">
        <v>510</v>
      </c>
      <c r="H140" s="85">
        <v>13</v>
      </c>
    </row>
    <row r="141" spans="2:8" ht="15.75">
      <c r="B141" s="84">
        <v>41</v>
      </c>
      <c r="C141" s="57" t="s">
        <v>519</v>
      </c>
      <c r="D141" s="86" t="s">
        <v>485</v>
      </c>
      <c r="E141" s="57" t="s">
        <v>180</v>
      </c>
      <c r="F141" s="58" t="s">
        <v>33</v>
      </c>
      <c r="G141" s="57" t="s">
        <v>510</v>
      </c>
      <c r="H141" s="85">
        <v>12</v>
      </c>
    </row>
    <row r="142" spans="2:8" ht="15.75">
      <c r="B142" s="84">
        <v>42</v>
      </c>
      <c r="C142" s="57" t="s">
        <v>520</v>
      </c>
      <c r="D142" s="87"/>
      <c r="E142" s="86" t="s">
        <v>486</v>
      </c>
      <c r="F142" s="88"/>
      <c r="G142" s="57" t="s">
        <v>521</v>
      </c>
      <c r="H142" s="85">
        <v>2</v>
      </c>
    </row>
    <row r="143" spans="2:8" ht="15.75">
      <c r="B143" s="84">
        <v>43</v>
      </c>
      <c r="C143" s="86" t="s">
        <v>503</v>
      </c>
      <c r="D143" s="86" t="s">
        <v>485</v>
      </c>
      <c r="E143" s="57" t="s">
        <v>180</v>
      </c>
      <c r="F143" s="58" t="s">
        <v>33</v>
      </c>
      <c r="G143" s="57" t="s">
        <v>521</v>
      </c>
      <c r="H143" s="85">
        <v>19</v>
      </c>
    </row>
    <row r="144" spans="2:8" ht="15.75">
      <c r="B144" s="84">
        <v>44</v>
      </c>
      <c r="C144" s="86" t="s">
        <v>501</v>
      </c>
      <c r="D144" s="86" t="s">
        <v>485</v>
      </c>
      <c r="E144" s="57" t="s">
        <v>180</v>
      </c>
      <c r="F144" s="58" t="s">
        <v>33</v>
      </c>
      <c r="G144" s="57" t="s">
        <v>521</v>
      </c>
      <c r="H144" s="85">
        <v>3</v>
      </c>
    </row>
    <row r="145" spans="2:8" ht="15.75">
      <c r="B145" s="84">
        <v>45</v>
      </c>
      <c r="C145" s="86" t="s">
        <v>522</v>
      </c>
      <c r="D145" s="86" t="s">
        <v>485</v>
      </c>
      <c r="E145" s="57" t="s">
        <v>180</v>
      </c>
      <c r="F145" s="58" t="s">
        <v>33</v>
      </c>
      <c r="G145" s="57" t="s">
        <v>521</v>
      </c>
      <c r="H145" s="85">
        <v>3</v>
      </c>
    </row>
    <row r="146" spans="2:8" ht="15.75">
      <c r="B146" s="84">
        <v>46</v>
      </c>
      <c r="C146" s="86" t="s">
        <v>489</v>
      </c>
      <c r="D146" s="86" t="s">
        <v>485</v>
      </c>
      <c r="E146" s="57" t="s">
        <v>180</v>
      </c>
      <c r="F146" s="58" t="s">
        <v>33</v>
      </c>
      <c r="G146" s="57" t="s">
        <v>521</v>
      </c>
      <c r="H146" s="85">
        <v>7</v>
      </c>
    </row>
    <row r="147" spans="2:8" ht="15.75">
      <c r="B147" s="84">
        <v>47</v>
      </c>
      <c r="C147" s="86" t="s">
        <v>516</v>
      </c>
      <c r="D147" s="86" t="s">
        <v>490</v>
      </c>
      <c r="E147" s="57" t="s">
        <v>180</v>
      </c>
      <c r="F147" s="58" t="s">
        <v>33</v>
      </c>
      <c r="G147" s="57" t="s">
        <v>521</v>
      </c>
      <c r="H147" s="85">
        <v>2</v>
      </c>
    </row>
    <row r="148" spans="2:8" ht="15.75">
      <c r="B148" s="84">
        <v>48</v>
      </c>
      <c r="C148" s="57" t="s">
        <v>503</v>
      </c>
      <c r="D148" s="86" t="s">
        <v>494</v>
      </c>
      <c r="E148" s="57" t="s">
        <v>180</v>
      </c>
      <c r="F148" s="58" t="s">
        <v>33</v>
      </c>
      <c r="G148" s="57" t="s">
        <v>521</v>
      </c>
      <c r="H148" s="85">
        <v>18</v>
      </c>
    </row>
    <row r="149" spans="2:8" ht="15.75">
      <c r="B149" s="84">
        <v>49</v>
      </c>
      <c r="C149" s="57" t="s">
        <v>517</v>
      </c>
      <c r="D149" s="57" t="s">
        <v>497</v>
      </c>
      <c r="E149" s="57" t="s">
        <v>180</v>
      </c>
      <c r="F149" s="58" t="s">
        <v>33</v>
      </c>
      <c r="G149" s="57" t="s">
        <v>521</v>
      </c>
      <c r="H149" s="85">
        <v>3</v>
      </c>
    </row>
    <row r="150" spans="2:8" ht="15.75">
      <c r="B150" s="84">
        <v>50</v>
      </c>
      <c r="C150" s="57" t="s">
        <v>523</v>
      </c>
      <c r="D150" s="57" t="s">
        <v>477</v>
      </c>
      <c r="E150" s="57" t="s">
        <v>180</v>
      </c>
      <c r="F150" s="58" t="s">
        <v>33</v>
      </c>
      <c r="G150" s="57" t="s">
        <v>521</v>
      </c>
      <c r="H150" s="85">
        <v>3</v>
      </c>
    </row>
    <row r="151" spans="2:8" ht="15.75">
      <c r="B151" s="84">
        <v>51</v>
      </c>
      <c r="C151" s="57" t="s">
        <v>441</v>
      </c>
      <c r="D151" s="57" t="s">
        <v>512</v>
      </c>
      <c r="E151" s="57" t="s">
        <v>180</v>
      </c>
      <c r="F151" s="58" t="s">
        <v>33</v>
      </c>
      <c r="G151" s="57" t="s">
        <v>521</v>
      </c>
      <c r="H151" s="85">
        <v>30</v>
      </c>
    </row>
    <row r="152" spans="2:8" ht="15.75">
      <c r="B152" s="84">
        <v>52</v>
      </c>
      <c r="C152" s="57" t="s">
        <v>524</v>
      </c>
      <c r="D152" s="57" t="s">
        <v>525</v>
      </c>
      <c r="E152" s="57" t="s">
        <v>180</v>
      </c>
      <c r="F152" s="58" t="s">
        <v>33</v>
      </c>
      <c r="G152" s="57" t="s">
        <v>521</v>
      </c>
      <c r="H152" s="85">
        <v>11</v>
      </c>
    </row>
    <row r="153" spans="2:8" ht="15.75">
      <c r="B153" s="84">
        <v>53</v>
      </c>
      <c r="C153" s="57" t="s">
        <v>526</v>
      </c>
      <c r="D153" s="57" t="s">
        <v>477</v>
      </c>
      <c r="E153" s="57" t="s">
        <v>180</v>
      </c>
      <c r="F153" s="58" t="s">
        <v>33</v>
      </c>
      <c r="G153" s="57" t="s">
        <v>521</v>
      </c>
      <c r="H153" s="85">
        <v>5</v>
      </c>
    </row>
    <row r="154" spans="2:8" ht="15.75">
      <c r="B154" s="84">
        <v>54</v>
      </c>
      <c r="C154" s="57" t="s">
        <v>527</v>
      </c>
      <c r="D154" s="57" t="s">
        <v>497</v>
      </c>
      <c r="E154" s="57" t="s">
        <v>180</v>
      </c>
      <c r="F154" s="58" t="s">
        <v>33</v>
      </c>
      <c r="G154" s="57" t="s">
        <v>521</v>
      </c>
      <c r="H154" s="85">
        <v>16</v>
      </c>
    </row>
    <row r="155" spans="2:8" ht="15.75">
      <c r="B155" s="84">
        <v>55</v>
      </c>
      <c r="C155" s="57" t="s">
        <v>528</v>
      </c>
      <c r="D155" s="57" t="s">
        <v>490</v>
      </c>
      <c r="E155" s="57" t="s">
        <v>180</v>
      </c>
      <c r="F155" s="58" t="s">
        <v>33</v>
      </c>
      <c r="G155" s="57" t="s">
        <v>203</v>
      </c>
      <c r="H155" s="85">
        <v>28</v>
      </c>
    </row>
    <row r="156" spans="2:8" ht="15.75">
      <c r="B156" s="84">
        <v>56</v>
      </c>
      <c r="C156" s="57" t="s">
        <v>529</v>
      </c>
      <c r="D156" s="86" t="s">
        <v>490</v>
      </c>
      <c r="E156" s="57" t="s">
        <v>180</v>
      </c>
      <c r="F156" s="58" t="s">
        <v>33</v>
      </c>
      <c r="G156" s="57" t="s">
        <v>208</v>
      </c>
      <c r="H156" s="85">
        <v>11</v>
      </c>
    </row>
    <row r="157" spans="2:8" ht="15.75">
      <c r="B157" s="84">
        <v>57</v>
      </c>
      <c r="C157" s="57" t="s">
        <v>530</v>
      </c>
      <c r="D157" s="86" t="s">
        <v>485</v>
      </c>
      <c r="E157" s="57" t="s">
        <v>180</v>
      </c>
      <c r="F157" s="58" t="s">
        <v>33</v>
      </c>
      <c r="G157" s="57" t="s">
        <v>208</v>
      </c>
      <c r="H157" s="85">
        <v>21</v>
      </c>
    </row>
    <row r="158" spans="2:8" ht="15.75">
      <c r="B158" s="84">
        <v>58</v>
      </c>
      <c r="C158" s="57" t="s">
        <v>531</v>
      </c>
      <c r="D158" s="57" t="s">
        <v>477</v>
      </c>
      <c r="E158" s="57" t="s">
        <v>180</v>
      </c>
      <c r="F158" s="58" t="s">
        <v>33</v>
      </c>
      <c r="G158" s="57" t="s">
        <v>208</v>
      </c>
      <c r="H158" s="85">
        <v>5</v>
      </c>
    </row>
    <row r="159" spans="2:8" ht="15.75">
      <c r="B159" s="84">
        <v>59</v>
      </c>
      <c r="C159" s="57" t="s">
        <v>532</v>
      </c>
      <c r="D159" s="57" t="s">
        <v>497</v>
      </c>
      <c r="E159" s="57" t="s">
        <v>180</v>
      </c>
      <c r="F159" s="58" t="s">
        <v>33</v>
      </c>
      <c r="G159" s="57" t="s">
        <v>208</v>
      </c>
      <c r="H159" s="85">
        <v>3</v>
      </c>
    </row>
    <row r="160" spans="2:8" ht="15.75">
      <c r="B160" s="84">
        <v>60</v>
      </c>
      <c r="C160" s="57" t="s">
        <v>533</v>
      </c>
      <c r="D160" s="57" t="s">
        <v>477</v>
      </c>
      <c r="E160" s="57" t="s">
        <v>180</v>
      </c>
      <c r="F160" s="58" t="s">
        <v>33</v>
      </c>
      <c r="G160" s="57" t="s">
        <v>208</v>
      </c>
      <c r="H160" s="85">
        <v>3</v>
      </c>
    </row>
    <row r="161" spans="2:8" ht="15.75">
      <c r="B161" s="84">
        <v>61</v>
      </c>
      <c r="C161" s="57" t="s">
        <v>534</v>
      </c>
      <c r="D161" s="57" t="s">
        <v>490</v>
      </c>
      <c r="E161" s="57" t="s">
        <v>180</v>
      </c>
      <c r="F161" s="58" t="s">
        <v>33</v>
      </c>
      <c r="G161" s="57" t="s">
        <v>222</v>
      </c>
      <c r="H161" s="85">
        <v>29</v>
      </c>
    </row>
    <row r="162" spans="2:8" ht="15.75">
      <c r="B162" s="84">
        <v>62</v>
      </c>
      <c r="C162" s="57" t="s">
        <v>535</v>
      </c>
      <c r="D162" s="57" t="s">
        <v>490</v>
      </c>
      <c r="E162" s="57" t="s">
        <v>180</v>
      </c>
      <c r="F162" s="58" t="s">
        <v>33</v>
      </c>
      <c r="G162" s="57" t="s">
        <v>222</v>
      </c>
      <c r="H162" s="85">
        <v>30</v>
      </c>
    </row>
    <row r="163" spans="2:8" ht="15.75">
      <c r="B163" s="84">
        <v>63</v>
      </c>
      <c r="C163" s="57" t="s">
        <v>536</v>
      </c>
      <c r="D163" s="57" t="s">
        <v>490</v>
      </c>
      <c r="E163" s="57" t="s">
        <v>180</v>
      </c>
      <c r="F163" s="58" t="s">
        <v>33</v>
      </c>
      <c r="G163" s="57" t="s">
        <v>222</v>
      </c>
      <c r="H163" s="85">
        <v>30</v>
      </c>
    </row>
    <row r="164" spans="2:8" ht="15.75">
      <c r="B164" s="84">
        <v>64</v>
      </c>
      <c r="C164" s="57" t="s">
        <v>537</v>
      </c>
      <c r="D164" s="86" t="s">
        <v>485</v>
      </c>
      <c r="E164" s="57" t="s">
        <v>180</v>
      </c>
      <c r="F164" s="58" t="s">
        <v>33</v>
      </c>
      <c r="G164" s="57" t="s">
        <v>222</v>
      </c>
      <c r="H164" s="85">
        <v>7</v>
      </c>
    </row>
    <row r="165" spans="2:8" ht="15.75">
      <c r="B165" s="84">
        <v>65</v>
      </c>
      <c r="C165" s="57" t="s">
        <v>538</v>
      </c>
      <c r="D165" s="86" t="s">
        <v>485</v>
      </c>
      <c r="E165" s="57" t="s">
        <v>180</v>
      </c>
      <c r="F165" s="58" t="s">
        <v>33</v>
      </c>
      <c r="G165" s="57" t="s">
        <v>222</v>
      </c>
      <c r="H165" s="85">
        <v>7</v>
      </c>
    </row>
    <row r="166" spans="2:8" ht="15.75">
      <c r="B166" s="84">
        <v>66</v>
      </c>
      <c r="C166" s="57" t="s">
        <v>539</v>
      </c>
      <c r="D166" s="57" t="s">
        <v>185</v>
      </c>
      <c r="E166" s="57" t="s">
        <v>180</v>
      </c>
      <c r="F166" s="58" t="s">
        <v>33</v>
      </c>
      <c r="G166" s="57" t="s">
        <v>222</v>
      </c>
      <c r="H166" s="85">
        <v>10</v>
      </c>
    </row>
    <row r="167" spans="2:8" ht="15.75">
      <c r="B167" s="84">
        <v>67</v>
      </c>
      <c r="C167" s="57" t="s">
        <v>540</v>
      </c>
      <c r="D167" s="57" t="s">
        <v>541</v>
      </c>
      <c r="E167" s="57" t="s">
        <v>180</v>
      </c>
      <c r="F167" s="58" t="s">
        <v>33</v>
      </c>
      <c r="G167" s="57" t="s">
        <v>222</v>
      </c>
      <c r="H167" s="85">
        <v>15</v>
      </c>
    </row>
    <row r="168" spans="2:8" ht="15.75">
      <c r="B168" s="84">
        <v>68</v>
      </c>
      <c r="C168" s="57" t="s">
        <v>542</v>
      </c>
      <c r="D168" s="57" t="s">
        <v>543</v>
      </c>
      <c r="E168" s="57" t="s">
        <v>180</v>
      </c>
      <c r="F168" s="58" t="s">
        <v>33</v>
      </c>
      <c r="G168" s="57" t="s">
        <v>222</v>
      </c>
      <c r="H168" s="85">
        <v>13</v>
      </c>
    </row>
    <row r="169" spans="2:8" ht="15.75">
      <c r="B169" s="84">
        <v>69</v>
      </c>
      <c r="C169" s="57" t="s">
        <v>544</v>
      </c>
      <c r="D169" s="57" t="s">
        <v>474</v>
      </c>
      <c r="E169" s="57" t="s">
        <v>180</v>
      </c>
      <c r="F169" s="58" t="s">
        <v>33</v>
      </c>
      <c r="G169" s="57" t="s">
        <v>222</v>
      </c>
      <c r="H169" s="85">
        <v>5</v>
      </c>
    </row>
    <row r="170" spans="2:8" ht="15.75">
      <c r="B170" s="84">
        <v>70</v>
      </c>
      <c r="C170" s="57" t="s">
        <v>545</v>
      </c>
      <c r="D170" s="57" t="s">
        <v>512</v>
      </c>
      <c r="E170" s="57" t="s">
        <v>180</v>
      </c>
      <c r="F170" s="58" t="s">
        <v>33</v>
      </c>
      <c r="G170" s="57" t="s">
        <v>222</v>
      </c>
      <c r="H170" s="85">
        <v>18</v>
      </c>
    </row>
    <row r="171" spans="2:8" ht="15.75">
      <c r="B171" s="84">
        <v>71</v>
      </c>
      <c r="C171" s="57" t="s">
        <v>546</v>
      </c>
      <c r="D171" s="57" t="s">
        <v>490</v>
      </c>
      <c r="E171" s="57" t="s">
        <v>486</v>
      </c>
      <c r="F171" s="58" t="s">
        <v>547</v>
      </c>
      <c r="G171" s="57" t="s">
        <v>229</v>
      </c>
      <c r="H171" s="85">
        <v>4</v>
      </c>
    </row>
    <row r="172" spans="2:8" ht="15.75">
      <c r="B172" s="84">
        <v>72</v>
      </c>
      <c r="C172" s="57" t="s">
        <v>548</v>
      </c>
      <c r="D172" s="57" t="s">
        <v>490</v>
      </c>
      <c r="E172" s="57" t="s">
        <v>486</v>
      </c>
      <c r="F172" s="58" t="s">
        <v>33</v>
      </c>
      <c r="G172" s="57" t="s">
        <v>229</v>
      </c>
      <c r="H172" s="85">
        <v>8</v>
      </c>
    </row>
    <row r="173" spans="2:8" ht="15.75">
      <c r="B173" s="84">
        <v>73</v>
      </c>
      <c r="C173" s="57" t="s">
        <v>549</v>
      </c>
      <c r="D173" s="57" t="s">
        <v>490</v>
      </c>
      <c r="E173" s="57" t="s">
        <v>486</v>
      </c>
      <c r="F173" s="58" t="s">
        <v>33</v>
      </c>
      <c r="G173" s="57" t="s">
        <v>229</v>
      </c>
      <c r="H173" s="85">
        <v>4</v>
      </c>
    </row>
    <row r="174" spans="2:8" ht="15.75">
      <c r="B174" s="84">
        <v>74</v>
      </c>
      <c r="C174" s="57" t="s">
        <v>478</v>
      </c>
      <c r="D174" s="86" t="s">
        <v>485</v>
      </c>
      <c r="E174" s="57" t="s">
        <v>180</v>
      </c>
      <c r="F174" s="58" t="s">
        <v>33</v>
      </c>
      <c r="G174" s="57" t="s">
        <v>229</v>
      </c>
      <c r="H174" s="85">
        <v>6</v>
      </c>
    </row>
    <row r="175" spans="2:8" ht="15.75">
      <c r="B175" s="84">
        <v>75</v>
      </c>
      <c r="C175" s="57" t="s">
        <v>550</v>
      </c>
      <c r="D175" s="57" t="s">
        <v>490</v>
      </c>
      <c r="E175" s="57" t="s">
        <v>180</v>
      </c>
      <c r="F175" s="58" t="s">
        <v>33</v>
      </c>
      <c r="G175" s="57" t="s">
        <v>229</v>
      </c>
      <c r="H175" s="85">
        <v>8</v>
      </c>
    </row>
    <row r="176" spans="2:8" ht="15.75">
      <c r="B176" s="84">
        <v>76</v>
      </c>
      <c r="C176" s="57" t="s">
        <v>551</v>
      </c>
      <c r="D176" s="57" t="s">
        <v>490</v>
      </c>
      <c r="E176" s="57" t="s">
        <v>180</v>
      </c>
      <c r="F176" s="58" t="s">
        <v>33</v>
      </c>
      <c r="G176" s="57" t="s">
        <v>229</v>
      </c>
      <c r="H176" s="85">
        <v>6</v>
      </c>
    </row>
    <row r="177" spans="2:8" ht="15.75">
      <c r="B177" s="84">
        <v>77</v>
      </c>
      <c r="C177" s="57" t="s">
        <v>552</v>
      </c>
      <c r="D177" s="57" t="s">
        <v>490</v>
      </c>
      <c r="E177" s="57" t="s">
        <v>180</v>
      </c>
      <c r="F177" s="58" t="s">
        <v>33</v>
      </c>
      <c r="G177" s="57" t="s">
        <v>229</v>
      </c>
      <c r="H177" s="85">
        <v>13</v>
      </c>
    </row>
    <row r="178" spans="2:8" ht="15.75">
      <c r="B178" s="84">
        <v>78</v>
      </c>
      <c r="C178" s="57" t="s">
        <v>441</v>
      </c>
      <c r="D178" s="57" t="s">
        <v>200</v>
      </c>
      <c r="E178" s="57" t="s">
        <v>180</v>
      </c>
      <c r="F178" s="58" t="s">
        <v>33</v>
      </c>
      <c r="G178" s="57" t="s">
        <v>229</v>
      </c>
      <c r="H178" s="85">
        <v>3</v>
      </c>
    </row>
    <row r="179" spans="2:8" ht="15.75">
      <c r="B179" s="84">
        <v>79</v>
      </c>
      <c r="C179" s="57" t="s">
        <v>553</v>
      </c>
      <c r="D179" s="57" t="s">
        <v>505</v>
      </c>
      <c r="E179" s="57" t="s">
        <v>180</v>
      </c>
      <c r="F179" s="58" t="s">
        <v>33</v>
      </c>
      <c r="G179" s="57" t="s">
        <v>229</v>
      </c>
      <c r="H179" s="85">
        <v>69</v>
      </c>
    </row>
    <row r="180" spans="2:8" ht="15.75">
      <c r="B180" s="84">
        <v>80</v>
      </c>
      <c r="C180" s="57" t="s">
        <v>554</v>
      </c>
      <c r="D180" s="57" t="s">
        <v>490</v>
      </c>
      <c r="E180" s="57" t="s">
        <v>486</v>
      </c>
      <c r="F180" s="58" t="s">
        <v>33</v>
      </c>
      <c r="G180" s="57" t="s">
        <v>230</v>
      </c>
      <c r="H180" s="85">
        <v>3</v>
      </c>
    </row>
    <row r="181" spans="2:8" ht="15.75">
      <c r="B181" s="84">
        <v>81</v>
      </c>
      <c r="C181" s="57" t="s">
        <v>555</v>
      </c>
      <c r="D181" s="57" t="s">
        <v>490</v>
      </c>
      <c r="E181" s="57" t="s">
        <v>486</v>
      </c>
      <c r="F181" s="58" t="s">
        <v>33</v>
      </c>
      <c r="G181" s="57" t="s">
        <v>230</v>
      </c>
      <c r="H181" s="85">
        <v>4</v>
      </c>
    </row>
    <row r="182" spans="2:8" ht="15.75">
      <c r="B182" s="84">
        <v>82</v>
      </c>
      <c r="C182" s="57" t="s">
        <v>556</v>
      </c>
      <c r="D182" s="57" t="s">
        <v>557</v>
      </c>
      <c r="E182" s="57" t="s">
        <v>486</v>
      </c>
      <c r="F182" s="88"/>
      <c r="G182" s="57" t="s">
        <v>230</v>
      </c>
      <c r="H182" s="85">
        <v>8</v>
      </c>
    </row>
    <row r="183" spans="2:8" ht="15.75">
      <c r="B183" s="84">
        <v>83</v>
      </c>
      <c r="C183" s="57" t="s">
        <v>558</v>
      </c>
      <c r="D183" s="86" t="s">
        <v>485</v>
      </c>
      <c r="E183" s="57" t="s">
        <v>180</v>
      </c>
      <c r="F183" s="58" t="s">
        <v>33</v>
      </c>
      <c r="G183" s="57" t="s">
        <v>230</v>
      </c>
      <c r="H183" s="85">
        <v>17</v>
      </c>
    </row>
    <row r="184" spans="2:8" ht="15.75">
      <c r="B184" s="84">
        <v>84</v>
      </c>
      <c r="C184" s="57" t="s">
        <v>559</v>
      </c>
      <c r="D184" s="57" t="s">
        <v>505</v>
      </c>
      <c r="E184" s="57" t="s">
        <v>180</v>
      </c>
      <c r="F184" s="58" t="s">
        <v>33</v>
      </c>
      <c r="G184" s="57" t="s">
        <v>230</v>
      </c>
      <c r="H184" s="85">
        <v>39</v>
      </c>
    </row>
    <row r="185" spans="2:8" ht="15.75">
      <c r="B185" s="84">
        <v>85</v>
      </c>
      <c r="C185" s="57" t="s">
        <v>286</v>
      </c>
      <c r="D185" s="57" t="s">
        <v>490</v>
      </c>
      <c r="E185" s="57" t="s">
        <v>486</v>
      </c>
      <c r="F185" s="58" t="s">
        <v>33</v>
      </c>
      <c r="G185" s="57" t="s">
        <v>235</v>
      </c>
      <c r="H185" s="85">
        <v>3</v>
      </c>
    </row>
    <row r="186" spans="2:8" ht="15.75">
      <c r="B186" s="84">
        <v>86</v>
      </c>
      <c r="C186" s="57" t="s">
        <v>560</v>
      </c>
      <c r="D186" s="57" t="s">
        <v>490</v>
      </c>
      <c r="E186" s="57" t="s">
        <v>486</v>
      </c>
      <c r="F186" s="58" t="s">
        <v>33</v>
      </c>
      <c r="G186" s="57" t="s">
        <v>235</v>
      </c>
      <c r="H186" s="85">
        <v>4</v>
      </c>
    </row>
    <row r="187" spans="2:8" ht="15.75">
      <c r="B187" s="84">
        <v>87</v>
      </c>
      <c r="C187" s="57" t="s">
        <v>561</v>
      </c>
      <c r="D187" s="57" t="s">
        <v>557</v>
      </c>
      <c r="E187" s="57" t="s">
        <v>486</v>
      </c>
      <c r="F187" s="58" t="s">
        <v>33</v>
      </c>
      <c r="G187" s="57" t="s">
        <v>235</v>
      </c>
      <c r="H187" s="85">
        <v>8</v>
      </c>
    </row>
    <row r="188" spans="2:8" ht="15.75">
      <c r="B188" s="84">
        <v>88</v>
      </c>
      <c r="C188" s="57" t="s">
        <v>335</v>
      </c>
      <c r="D188" s="57" t="s">
        <v>490</v>
      </c>
      <c r="E188" s="57" t="s">
        <v>486</v>
      </c>
      <c r="F188" s="58" t="s">
        <v>33</v>
      </c>
      <c r="G188" s="57" t="s">
        <v>235</v>
      </c>
      <c r="H188" s="85">
        <v>3</v>
      </c>
    </row>
    <row r="189" spans="2:8" ht="15.75">
      <c r="B189" s="84">
        <v>89</v>
      </c>
      <c r="C189" s="57" t="s">
        <v>560</v>
      </c>
      <c r="D189" s="86" t="s">
        <v>485</v>
      </c>
      <c r="E189" s="57" t="s">
        <v>180</v>
      </c>
      <c r="F189" s="58" t="s">
        <v>33</v>
      </c>
      <c r="G189" s="57" t="s">
        <v>235</v>
      </c>
      <c r="H189" s="85">
        <v>5</v>
      </c>
    </row>
    <row r="190" spans="2:8" ht="15.75">
      <c r="B190" s="84">
        <v>90</v>
      </c>
      <c r="C190" s="57" t="s">
        <v>562</v>
      </c>
      <c r="D190" s="86" t="s">
        <v>485</v>
      </c>
      <c r="E190" s="57" t="s">
        <v>180</v>
      </c>
      <c r="F190" s="58" t="s">
        <v>33</v>
      </c>
      <c r="G190" s="57" t="s">
        <v>235</v>
      </c>
      <c r="H190" s="85">
        <v>3</v>
      </c>
    </row>
    <row r="191" spans="2:8" ht="15.75">
      <c r="B191" s="84">
        <v>91</v>
      </c>
      <c r="C191" s="57" t="s">
        <v>563</v>
      </c>
      <c r="D191" s="57" t="s">
        <v>490</v>
      </c>
      <c r="E191" s="57" t="s">
        <v>180</v>
      </c>
      <c r="F191" s="58" t="s">
        <v>33</v>
      </c>
      <c r="G191" s="57" t="s">
        <v>235</v>
      </c>
      <c r="H191" s="85">
        <v>8</v>
      </c>
    </row>
    <row r="192" spans="2:8" ht="15.75">
      <c r="B192" s="84">
        <v>92</v>
      </c>
      <c r="C192" s="57" t="s">
        <v>304</v>
      </c>
      <c r="D192" s="86" t="s">
        <v>485</v>
      </c>
      <c r="E192" s="57" t="s">
        <v>180</v>
      </c>
      <c r="F192" s="58" t="s">
        <v>33</v>
      </c>
      <c r="G192" s="57" t="s">
        <v>235</v>
      </c>
      <c r="H192" s="85">
        <v>16</v>
      </c>
    </row>
    <row r="193" spans="2:8" ht="15.75">
      <c r="B193" s="84">
        <v>93</v>
      </c>
      <c r="C193" s="57" t="s">
        <v>564</v>
      </c>
      <c r="D193" s="86" t="s">
        <v>485</v>
      </c>
      <c r="E193" s="57" t="s">
        <v>180</v>
      </c>
      <c r="F193" s="58" t="s">
        <v>33</v>
      </c>
      <c r="G193" s="57" t="s">
        <v>235</v>
      </c>
      <c r="H193" s="85">
        <v>5</v>
      </c>
    </row>
    <row r="194" spans="2:8" ht="15.75">
      <c r="B194" s="84">
        <v>94</v>
      </c>
      <c r="C194" s="57" t="s">
        <v>303</v>
      </c>
      <c r="D194" s="86" t="s">
        <v>485</v>
      </c>
      <c r="E194" s="57" t="s">
        <v>180</v>
      </c>
      <c r="F194" s="58" t="s">
        <v>33</v>
      </c>
      <c r="G194" s="57" t="s">
        <v>235</v>
      </c>
      <c r="H194" s="85">
        <v>6</v>
      </c>
    </row>
    <row r="195" spans="2:8" ht="15.75">
      <c r="B195" s="84">
        <v>95</v>
      </c>
      <c r="C195" s="57" t="s">
        <v>354</v>
      </c>
      <c r="D195" s="57" t="s">
        <v>512</v>
      </c>
      <c r="E195" s="57" t="s">
        <v>180</v>
      </c>
      <c r="F195" s="58" t="s">
        <v>33</v>
      </c>
      <c r="G195" s="57" t="s">
        <v>235</v>
      </c>
      <c r="H195" s="85">
        <v>136</v>
      </c>
    </row>
    <row r="196" spans="2:8" ht="15.75">
      <c r="B196" s="84">
        <v>96</v>
      </c>
      <c r="C196" s="57" t="s">
        <v>565</v>
      </c>
      <c r="D196" s="57" t="s">
        <v>185</v>
      </c>
      <c r="E196" s="57" t="s">
        <v>180</v>
      </c>
      <c r="F196" s="58" t="s">
        <v>33</v>
      </c>
      <c r="G196" s="57" t="s">
        <v>235</v>
      </c>
      <c r="H196" s="85">
        <v>5</v>
      </c>
    </row>
    <row r="197" spans="2:8" ht="15.75">
      <c r="B197" s="84">
        <v>97</v>
      </c>
      <c r="C197" s="57" t="s">
        <v>566</v>
      </c>
      <c r="D197" s="57" t="s">
        <v>185</v>
      </c>
      <c r="E197" s="57" t="s">
        <v>180</v>
      </c>
      <c r="F197" s="58" t="s">
        <v>33</v>
      </c>
      <c r="G197" s="57" t="s">
        <v>235</v>
      </c>
      <c r="H197" s="85">
        <v>5</v>
      </c>
    </row>
    <row r="198" spans="2:8" ht="15.75">
      <c r="B198" s="84">
        <v>98</v>
      </c>
      <c r="C198" s="57" t="s">
        <v>304</v>
      </c>
      <c r="D198" s="86" t="s">
        <v>485</v>
      </c>
      <c r="E198" s="57" t="s">
        <v>180</v>
      </c>
      <c r="F198" s="58" t="s">
        <v>33</v>
      </c>
      <c r="G198" s="57" t="s">
        <v>241</v>
      </c>
      <c r="H198" s="85">
        <v>64</v>
      </c>
    </row>
    <row r="199" spans="2:8" ht="15.75">
      <c r="B199" s="84">
        <v>99</v>
      </c>
      <c r="C199" s="57" t="s">
        <v>299</v>
      </c>
      <c r="D199" s="86" t="s">
        <v>485</v>
      </c>
      <c r="E199" s="57" t="s">
        <v>180</v>
      </c>
      <c r="F199" s="58" t="s">
        <v>33</v>
      </c>
      <c r="G199" s="57" t="s">
        <v>241</v>
      </c>
      <c r="H199" s="85">
        <v>27</v>
      </c>
    </row>
    <row r="200" spans="2:8" ht="15.75">
      <c r="B200" s="84">
        <v>100</v>
      </c>
      <c r="C200" s="57" t="s">
        <v>300</v>
      </c>
      <c r="D200" s="86" t="s">
        <v>485</v>
      </c>
      <c r="E200" s="57" t="s">
        <v>180</v>
      </c>
      <c r="F200" s="58" t="s">
        <v>33</v>
      </c>
      <c r="G200" s="57" t="s">
        <v>241</v>
      </c>
      <c r="H200" s="85">
        <v>14</v>
      </c>
    </row>
    <row r="201" spans="2:8" ht="15.75">
      <c r="B201" s="84">
        <v>101</v>
      </c>
      <c r="C201" s="57" t="s">
        <v>303</v>
      </c>
      <c r="D201" s="57" t="s">
        <v>185</v>
      </c>
      <c r="E201" s="57" t="s">
        <v>180</v>
      </c>
      <c r="F201" s="58" t="s">
        <v>33</v>
      </c>
      <c r="G201" s="57" t="s">
        <v>241</v>
      </c>
      <c r="H201" s="85">
        <v>4.5</v>
      </c>
    </row>
    <row r="202" spans="2:8" ht="15.75">
      <c r="B202" s="84">
        <v>102</v>
      </c>
      <c r="C202" s="57" t="s">
        <v>567</v>
      </c>
      <c r="D202" s="57" t="s">
        <v>185</v>
      </c>
      <c r="E202" s="57" t="s">
        <v>180</v>
      </c>
      <c r="F202" s="58" t="s">
        <v>33</v>
      </c>
      <c r="G202" s="57" t="s">
        <v>241</v>
      </c>
      <c r="H202" s="85">
        <v>5</v>
      </c>
    </row>
    <row r="203" spans="2:8" ht="15.75">
      <c r="B203" s="84">
        <v>103</v>
      </c>
      <c r="C203" s="57" t="s">
        <v>568</v>
      </c>
      <c r="D203" s="57" t="s">
        <v>185</v>
      </c>
      <c r="E203" s="57" t="s">
        <v>180</v>
      </c>
      <c r="F203" s="58" t="s">
        <v>33</v>
      </c>
      <c r="G203" s="57" t="s">
        <v>241</v>
      </c>
      <c r="H203" s="85">
        <v>5</v>
      </c>
    </row>
    <row r="204" spans="2:8" ht="15.75">
      <c r="B204" s="84">
        <v>104</v>
      </c>
      <c r="C204" s="57" t="s">
        <v>354</v>
      </c>
      <c r="D204" s="57" t="s">
        <v>512</v>
      </c>
      <c r="E204" s="57" t="s">
        <v>180</v>
      </c>
      <c r="F204" s="58" t="s">
        <v>33</v>
      </c>
      <c r="G204" s="57" t="s">
        <v>241</v>
      </c>
      <c r="H204" s="85">
        <v>51</v>
      </c>
    </row>
    <row r="205" spans="2:8" ht="15.75">
      <c r="B205" s="84">
        <v>105</v>
      </c>
      <c r="C205" s="57" t="s">
        <v>311</v>
      </c>
      <c r="D205" s="57" t="s">
        <v>185</v>
      </c>
      <c r="E205" s="57" t="s">
        <v>180</v>
      </c>
      <c r="F205" s="58" t="s">
        <v>33</v>
      </c>
      <c r="G205" s="57" t="s">
        <v>241</v>
      </c>
      <c r="H205" s="85">
        <v>6.5</v>
      </c>
    </row>
    <row r="206" spans="2:8" ht="15.75">
      <c r="B206" s="84">
        <v>106</v>
      </c>
      <c r="C206" s="57" t="s">
        <v>441</v>
      </c>
      <c r="D206" s="57" t="s">
        <v>185</v>
      </c>
      <c r="E206" s="57" t="s">
        <v>180</v>
      </c>
      <c r="F206" s="58" t="s">
        <v>33</v>
      </c>
      <c r="G206" s="57" t="s">
        <v>241</v>
      </c>
      <c r="H206" s="85">
        <v>5.5</v>
      </c>
    </row>
    <row r="207" spans="2:8" ht="15.75">
      <c r="B207" s="84">
        <v>107</v>
      </c>
      <c r="C207" s="57" t="s">
        <v>553</v>
      </c>
      <c r="D207" s="57" t="s">
        <v>185</v>
      </c>
      <c r="E207" s="57" t="s">
        <v>180</v>
      </c>
      <c r="F207" s="58" t="s">
        <v>33</v>
      </c>
      <c r="G207" s="57" t="s">
        <v>241</v>
      </c>
      <c r="H207" s="85">
        <v>5</v>
      </c>
    </row>
    <row r="208" spans="2:8" ht="15.75">
      <c r="B208" s="84">
        <v>108</v>
      </c>
      <c r="C208" s="57" t="s">
        <v>569</v>
      </c>
      <c r="D208" s="57" t="s">
        <v>490</v>
      </c>
      <c r="E208" s="57" t="s">
        <v>486</v>
      </c>
      <c r="F208" s="58" t="s">
        <v>33</v>
      </c>
      <c r="G208" s="57" t="s">
        <v>246</v>
      </c>
      <c r="H208" s="85">
        <v>4</v>
      </c>
    </row>
    <row r="209" spans="2:8" ht="15.75">
      <c r="B209" s="84">
        <v>109</v>
      </c>
      <c r="C209" s="57" t="s">
        <v>570</v>
      </c>
      <c r="D209" s="57" t="s">
        <v>490</v>
      </c>
      <c r="E209" s="57" t="s">
        <v>486</v>
      </c>
      <c r="F209" s="58" t="s">
        <v>33</v>
      </c>
      <c r="G209" s="57" t="s">
        <v>246</v>
      </c>
      <c r="H209" s="85">
        <v>16</v>
      </c>
    </row>
    <row r="210" spans="2:8" ht="15.75">
      <c r="B210" s="84">
        <v>110</v>
      </c>
      <c r="C210" s="57" t="s">
        <v>571</v>
      </c>
      <c r="D210" s="86" t="s">
        <v>485</v>
      </c>
      <c r="E210" s="57" t="s">
        <v>180</v>
      </c>
      <c r="F210" s="58" t="s">
        <v>33</v>
      </c>
      <c r="G210" s="57" t="s">
        <v>246</v>
      </c>
      <c r="H210" s="85">
        <v>3</v>
      </c>
    </row>
    <row r="211" spans="2:8" ht="15.75">
      <c r="B211" s="84">
        <v>111</v>
      </c>
      <c r="C211" s="57" t="s">
        <v>572</v>
      </c>
      <c r="D211" s="86" t="s">
        <v>485</v>
      </c>
      <c r="E211" s="57" t="s">
        <v>180</v>
      </c>
      <c r="F211" s="58" t="s">
        <v>33</v>
      </c>
      <c r="G211" s="57" t="s">
        <v>246</v>
      </c>
      <c r="H211" s="85">
        <v>12</v>
      </c>
    </row>
    <row r="212" spans="2:8" ht="15.75">
      <c r="B212" s="84">
        <v>112</v>
      </c>
      <c r="C212" s="57" t="s">
        <v>573</v>
      </c>
      <c r="D212" s="86" t="s">
        <v>485</v>
      </c>
      <c r="E212" s="57" t="s">
        <v>180</v>
      </c>
      <c r="F212" s="58" t="s">
        <v>33</v>
      </c>
      <c r="G212" s="57" t="s">
        <v>246</v>
      </c>
      <c r="H212" s="85">
        <v>7</v>
      </c>
    </row>
    <row r="213" spans="2:8" ht="15.75">
      <c r="B213" s="84">
        <v>113</v>
      </c>
      <c r="C213" s="57" t="s">
        <v>574</v>
      </c>
      <c r="D213" s="86" t="s">
        <v>485</v>
      </c>
      <c r="E213" s="57" t="s">
        <v>180</v>
      </c>
      <c r="F213" s="58" t="s">
        <v>33</v>
      </c>
      <c r="G213" s="57" t="s">
        <v>246</v>
      </c>
      <c r="H213" s="85">
        <v>10</v>
      </c>
    </row>
    <row r="214" spans="2:8" ht="15.75">
      <c r="B214" s="84">
        <v>114</v>
      </c>
      <c r="C214" s="57" t="s">
        <v>535</v>
      </c>
      <c r="D214" s="57" t="s">
        <v>490</v>
      </c>
      <c r="E214" s="57" t="s">
        <v>180</v>
      </c>
      <c r="F214" s="58" t="s">
        <v>33</v>
      </c>
      <c r="G214" s="57" t="s">
        <v>246</v>
      </c>
      <c r="H214" s="85">
        <v>4</v>
      </c>
    </row>
    <row r="215" spans="2:8" ht="15.75">
      <c r="B215" s="84">
        <v>115</v>
      </c>
      <c r="C215" s="57" t="s">
        <v>575</v>
      </c>
      <c r="D215" s="57" t="s">
        <v>512</v>
      </c>
      <c r="E215" s="57" t="s">
        <v>180</v>
      </c>
      <c r="F215" s="58" t="s">
        <v>33</v>
      </c>
      <c r="G215" s="57" t="s">
        <v>246</v>
      </c>
      <c r="H215" s="85">
        <v>53</v>
      </c>
    </row>
    <row r="216" spans="2:8" ht="15.75">
      <c r="B216" s="84">
        <v>116</v>
      </c>
      <c r="C216" s="57" t="s">
        <v>335</v>
      </c>
      <c r="D216" s="57" t="s">
        <v>490</v>
      </c>
      <c r="E216" s="57" t="s">
        <v>486</v>
      </c>
      <c r="F216" s="58" t="s">
        <v>33</v>
      </c>
      <c r="G216" s="57" t="s">
        <v>251</v>
      </c>
      <c r="H216" s="85">
        <v>4</v>
      </c>
    </row>
    <row r="217" spans="2:8" ht="15.75">
      <c r="B217" s="84">
        <v>117</v>
      </c>
      <c r="C217" s="57" t="s">
        <v>576</v>
      </c>
      <c r="D217" s="57" t="s">
        <v>557</v>
      </c>
      <c r="E217" s="57" t="s">
        <v>486</v>
      </c>
      <c r="F217" s="58" t="s">
        <v>33</v>
      </c>
      <c r="G217" s="57" t="s">
        <v>264</v>
      </c>
      <c r="H217" s="85">
        <v>3</v>
      </c>
    </row>
    <row r="218" spans="2:8" ht="15.75">
      <c r="B218" s="84">
        <v>118</v>
      </c>
      <c r="C218" s="57" t="s">
        <v>286</v>
      </c>
      <c r="D218" s="86" t="s">
        <v>485</v>
      </c>
      <c r="E218" s="57" t="s">
        <v>180</v>
      </c>
      <c r="F218" s="58" t="s">
        <v>33</v>
      </c>
      <c r="G218" s="57" t="s">
        <v>264</v>
      </c>
      <c r="H218" s="85">
        <v>21</v>
      </c>
    </row>
    <row r="219" spans="2:8" ht="15.75">
      <c r="B219" s="84">
        <v>119</v>
      </c>
      <c r="C219" s="86" t="s">
        <v>553</v>
      </c>
      <c r="D219" s="57" t="s">
        <v>474</v>
      </c>
      <c r="E219" s="57" t="s">
        <v>180</v>
      </c>
      <c r="F219" s="58" t="s">
        <v>33</v>
      </c>
      <c r="G219" s="57" t="s">
        <v>264</v>
      </c>
      <c r="H219" s="85">
        <v>3</v>
      </c>
    </row>
    <row r="220" spans="2:8" ht="15.75">
      <c r="B220" s="84">
        <v>120</v>
      </c>
      <c r="C220" s="86" t="s">
        <v>577</v>
      </c>
      <c r="D220" s="57" t="s">
        <v>578</v>
      </c>
      <c r="E220" s="57" t="s">
        <v>180</v>
      </c>
      <c r="F220" s="58" t="s">
        <v>33</v>
      </c>
      <c r="G220" s="57" t="s">
        <v>264</v>
      </c>
      <c r="H220" s="85">
        <v>21</v>
      </c>
    </row>
    <row r="221" spans="2:8" ht="15.75">
      <c r="B221" s="84">
        <v>121</v>
      </c>
      <c r="C221" s="57" t="s">
        <v>579</v>
      </c>
      <c r="D221" s="57" t="s">
        <v>490</v>
      </c>
      <c r="E221" s="57" t="s">
        <v>486</v>
      </c>
      <c r="F221" s="58" t="s">
        <v>33</v>
      </c>
      <c r="G221" s="57" t="s">
        <v>271</v>
      </c>
      <c r="H221" s="85">
        <v>4</v>
      </c>
    </row>
    <row r="222" spans="2:8" ht="15.75">
      <c r="B222" s="84">
        <v>122</v>
      </c>
      <c r="C222" s="57" t="s">
        <v>580</v>
      </c>
      <c r="D222" s="57" t="s">
        <v>490</v>
      </c>
      <c r="E222" s="57" t="s">
        <v>486</v>
      </c>
      <c r="F222" s="58" t="s">
        <v>33</v>
      </c>
      <c r="G222" s="57" t="s">
        <v>271</v>
      </c>
      <c r="H222" s="85">
        <v>4</v>
      </c>
    </row>
    <row r="223" spans="2:8" ht="15.75">
      <c r="B223" s="84">
        <v>123</v>
      </c>
      <c r="C223" s="57" t="s">
        <v>565</v>
      </c>
      <c r="D223" s="57" t="s">
        <v>490</v>
      </c>
      <c r="E223" s="57" t="s">
        <v>486</v>
      </c>
      <c r="F223" s="58" t="s">
        <v>33</v>
      </c>
      <c r="G223" s="57" t="s">
        <v>271</v>
      </c>
      <c r="H223" s="85">
        <v>8</v>
      </c>
    </row>
    <row r="224" spans="2:8" ht="15.75">
      <c r="B224" s="84">
        <v>124</v>
      </c>
      <c r="C224" s="57" t="s">
        <v>565</v>
      </c>
      <c r="D224" s="57" t="s">
        <v>578</v>
      </c>
      <c r="E224" s="57" t="s">
        <v>180</v>
      </c>
      <c r="F224" s="58" t="s">
        <v>33</v>
      </c>
      <c r="G224" s="57" t="s">
        <v>271</v>
      </c>
      <c r="H224" s="85">
        <v>6</v>
      </c>
    </row>
    <row r="225" spans="2:8" ht="15.75">
      <c r="B225" s="84">
        <v>125</v>
      </c>
      <c r="C225" s="57" t="s">
        <v>580</v>
      </c>
      <c r="D225" s="86" t="s">
        <v>485</v>
      </c>
      <c r="E225" s="57" t="s">
        <v>180</v>
      </c>
      <c r="F225" s="58" t="s">
        <v>33</v>
      </c>
      <c r="G225" s="57" t="s">
        <v>279</v>
      </c>
      <c r="H225" s="85">
        <v>12</v>
      </c>
    </row>
    <row r="226" spans="2:8" ht="15.75">
      <c r="B226" s="84">
        <v>126</v>
      </c>
      <c r="C226" s="57" t="s">
        <v>581</v>
      </c>
      <c r="D226" s="86" t="s">
        <v>485</v>
      </c>
      <c r="E226" s="57" t="s">
        <v>180</v>
      </c>
      <c r="F226" s="58" t="s">
        <v>33</v>
      </c>
      <c r="G226" s="57" t="s">
        <v>279</v>
      </c>
      <c r="H226" s="85">
        <v>14</v>
      </c>
    </row>
    <row r="227" spans="2:8" ht="15.75">
      <c r="B227" s="84">
        <v>127</v>
      </c>
      <c r="C227" s="57" t="s">
        <v>582</v>
      </c>
      <c r="D227" s="86" t="s">
        <v>485</v>
      </c>
      <c r="E227" s="57" t="s">
        <v>180</v>
      </c>
      <c r="F227" s="58" t="s">
        <v>33</v>
      </c>
      <c r="G227" s="57" t="s">
        <v>279</v>
      </c>
      <c r="H227" s="85">
        <v>12</v>
      </c>
    </row>
    <row r="228" spans="2:8" ht="15.75">
      <c r="B228" s="84">
        <v>128</v>
      </c>
      <c r="C228" s="57" t="s">
        <v>482</v>
      </c>
      <c r="D228" s="86" t="s">
        <v>485</v>
      </c>
      <c r="E228" s="57" t="s">
        <v>180</v>
      </c>
      <c r="F228" s="58" t="s">
        <v>33</v>
      </c>
      <c r="G228" s="57" t="s">
        <v>279</v>
      </c>
      <c r="H228" s="85">
        <v>5</v>
      </c>
    </row>
    <row r="229" spans="2:8" ht="15.75">
      <c r="B229" s="84">
        <v>129</v>
      </c>
      <c r="C229" s="86" t="s">
        <v>303</v>
      </c>
      <c r="D229" s="57" t="s">
        <v>185</v>
      </c>
      <c r="E229" s="57" t="s">
        <v>180</v>
      </c>
      <c r="F229" s="58" t="s">
        <v>33</v>
      </c>
      <c r="G229" s="57" t="s">
        <v>279</v>
      </c>
      <c r="H229" s="85">
        <v>2</v>
      </c>
    </row>
    <row r="230" spans="2:8" ht="15.75">
      <c r="B230" s="84">
        <v>130</v>
      </c>
      <c r="C230" s="86" t="s">
        <v>583</v>
      </c>
      <c r="D230" s="57" t="s">
        <v>185</v>
      </c>
      <c r="E230" s="57" t="s">
        <v>180</v>
      </c>
      <c r="F230" s="58" t="s">
        <v>33</v>
      </c>
      <c r="G230" s="57" t="s">
        <v>279</v>
      </c>
      <c r="H230" s="85">
        <v>2</v>
      </c>
    </row>
    <row r="231" spans="2:8" ht="15.75">
      <c r="B231" s="84">
        <v>131</v>
      </c>
      <c r="C231" s="86" t="s">
        <v>275</v>
      </c>
      <c r="D231" s="57" t="s">
        <v>584</v>
      </c>
      <c r="E231" s="57" t="s">
        <v>180</v>
      </c>
      <c r="F231" s="58" t="s">
        <v>33</v>
      </c>
      <c r="G231" s="57" t="s">
        <v>279</v>
      </c>
      <c r="H231" s="85">
        <v>3</v>
      </c>
    </row>
    <row r="232" spans="2:8" ht="15.75">
      <c r="B232" s="84">
        <v>132</v>
      </c>
      <c r="C232" s="86" t="s">
        <v>585</v>
      </c>
      <c r="D232" s="57" t="s">
        <v>206</v>
      </c>
      <c r="E232" s="57" t="s">
        <v>180</v>
      </c>
      <c r="F232" s="58" t="s">
        <v>33</v>
      </c>
      <c r="G232" s="57" t="s">
        <v>279</v>
      </c>
      <c r="H232" s="85">
        <v>11</v>
      </c>
    </row>
    <row r="233" spans="2:8" ht="15.75">
      <c r="B233" s="84">
        <v>133</v>
      </c>
      <c r="C233" s="86" t="s">
        <v>565</v>
      </c>
      <c r="D233" s="57" t="s">
        <v>578</v>
      </c>
      <c r="E233" s="57" t="s">
        <v>180</v>
      </c>
      <c r="F233" s="58" t="s">
        <v>33</v>
      </c>
      <c r="G233" s="57" t="s">
        <v>279</v>
      </c>
      <c r="H233" s="85">
        <v>17.5</v>
      </c>
    </row>
    <row r="234" spans="2:8" ht="15.75">
      <c r="B234" s="84">
        <v>134</v>
      </c>
      <c r="C234" s="86" t="s">
        <v>586</v>
      </c>
      <c r="D234" s="57" t="s">
        <v>584</v>
      </c>
      <c r="E234" s="57" t="s">
        <v>180</v>
      </c>
      <c r="F234" s="58" t="s">
        <v>33</v>
      </c>
      <c r="G234" s="57" t="s">
        <v>279</v>
      </c>
      <c r="H234" s="85">
        <v>18</v>
      </c>
    </row>
    <row r="235" spans="2:8" ht="15.75">
      <c r="B235" s="84">
        <v>135</v>
      </c>
      <c r="C235" s="57" t="s">
        <v>353</v>
      </c>
      <c r="D235" s="57" t="s">
        <v>185</v>
      </c>
      <c r="E235" s="57" t="s">
        <v>180</v>
      </c>
      <c r="F235" s="58" t="s">
        <v>33</v>
      </c>
      <c r="G235" s="57" t="s">
        <v>283</v>
      </c>
      <c r="H235" s="85">
        <v>2</v>
      </c>
    </row>
    <row r="236" spans="2:8" ht="15.75">
      <c r="B236" s="84">
        <v>136</v>
      </c>
      <c r="C236" s="57" t="s">
        <v>527</v>
      </c>
      <c r="D236" s="57" t="s">
        <v>490</v>
      </c>
      <c r="E236" s="57" t="s">
        <v>180</v>
      </c>
      <c r="F236" s="58" t="s">
        <v>33</v>
      </c>
      <c r="G236" s="57" t="s">
        <v>283</v>
      </c>
      <c r="H236" s="85">
        <v>8</v>
      </c>
    </row>
    <row r="237" spans="2:8" ht="15.75">
      <c r="B237" s="84">
        <v>137</v>
      </c>
      <c r="C237" s="57" t="s">
        <v>304</v>
      </c>
      <c r="D237" s="86" t="s">
        <v>485</v>
      </c>
      <c r="E237" s="57" t="s">
        <v>180</v>
      </c>
      <c r="F237" s="58" t="s">
        <v>33</v>
      </c>
      <c r="G237" s="57" t="s">
        <v>283</v>
      </c>
      <c r="H237" s="85">
        <v>35</v>
      </c>
    </row>
    <row r="238" spans="2:8" ht="15.75">
      <c r="B238" s="84">
        <v>138</v>
      </c>
      <c r="C238" s="57" t="s">
        <v>587</v>
      </c>
      <c r="D238" s="57" t="s">
        <v>490</v>
      </c>
      <c r="E238" s="57" t="s">
        <v>180</v>
      </c>
      <c r="F238" s="58" t="s">
        <v>33</v>
      </c>
      <c r="G238" s="57" t="s">
        <v>283</v>
      </c>
      <c r="H238" s="85">
        <v>2</v>
      </c>
    </row>
    <row r="239" spans="2:8" ht="15.75">
      <c r="B239" s="84">
        <v>139</v>
      </c>
      <c r="C239" s="57" t="s">
        <v>588</v>
      </c>
      <c r="D239" s="57" t="s">
        <v>490</v>
      </c>
      <c r="E239" s="57" t="s">
        <v>180</v>
      </c>
      <c r="F239" s="58" t="s">
        <v>33</v>
      </c>
      <c r="G239" s="57" t="s">
        <v>283</v>
      </c>
      <c r="H239" s="85">
        <v>12</v>
      </c>
    </row>
    <row r="240" spans="2:8" ht="15.75">
      <c r="B240" s="84">
        <v>140</v>
      </c>
      <c r="C240" s="57" t="s">
        <v>589</v>
      </c>
      <c r="D240" s="57" t="s">
        <v>185</v>
      </c>
      <c r="E240" s="57" t="s">
        <v>180</v>
      </c>
      <c r="F240" s="58" t="s">
        <v>33</v>
      </c>
      <c r="G240" s="57" t="s">
        <v>283</v>
      </c>
      <c r="H240" s="85">
        <v>12</v>
      </c>
    </row>
    <row r="241" spans="2:8" ht="15.75">
      <c r="B241" s="84">
        <v>141</v>
      </c>
      <c r="C241" s="86" t="s">
        <v>590</v>
      </c>
      <c r="D241" s="57" t="s">
        <v>584</v>
      </c>
      <c r="E241" s="57" t="s">
        <v>180</v>
      </c>
      <c r="F241" s="58" t="s">
        <v>33</v>
      </c>
      <c r="G241" s="57" t="s">
        <v>283</v>
      </c>
      <c r="H241" s="85">
        <v>11</v>
      </c>
    </row>
    <row r="242" spans="2:8" ht="15.75">
      <c r="B242" s="84">
        <v>142</v>
      </c>
      <c r="C242" s="86" t="s">
        <v>568</v>
      </c>
      <c r="D242" s="57" t="s">
        <v>474</v>
      </c>
      <c r="E242" s="57" t="s">
        <v>180</v>
      </c>
      <c r="F242" s="58" t="s">
        <v>33</v>
      </c>
      <c r="G242" s="57" t="s">
        <v>283</v>
      </c>
      <c r="H242" s="85">
        <v>6</v>
      </c>
    </row>
    <row r="243" spans="2:8" ht="15.75">
      <c r="B243" s="84">
        <v>143</v>
      </c>
      <c r="C243" s="86" t="s">
        <v>353</v>
      </c>
      <c r="D243" s="57" t="s">
        <v>185</v>
      </c>
      <c r="E243" s="57" t="s">
        <v>180</v>
      </c>
      <c r="F243" s="58" t="s">
        <v>33</v>
      </c>
      <c r="G243" s="57" t="s">
        <v>283</v>
      </c>
      <c r="H243" s="85">
        <v>1</v>
      </c>
    </row>
    <row r="244" spans="2:8" ht="15.75">
      <c r="B244" s="84">
        <v>144</v>
      </c>
      <c r="C244" s="57" t="s">
        <v>591</v>
      </c>
      <c r="D244" s="57" t="s">
        <v>490</v>
      </c>
      <c r="E244" s="57" t="s">
        <v>486</v>
      </c>
      <c r="F244" s="58" t="s">
        <v>33</v>
      </c>
      <c r="G244" s="57" t="s">
        <v>291</v>
      </c>
      <c r="H244" s="85">
        <v>4</v>
      </c>
    </row>
    <row r="245" spans="2:8" ht="15.75">
      <c r="B245" s="84">
        <v>145</v>
      </c>
      <c r="C245" s="57" t="s">
        <v>527</v>
      </c>
      <c r="D245" s="57" t="s">
        <v>490</v>
      </c>
      <c r="E245" s="57" t="s">
        <v>486</v>
      </c>
      <c r="F245" s="58" t="s">
        <v>33</v>
      </c>
      <c r="G245" s="57" t="s">
        <v>291</v>
      </c>
      <c r="H245" s="85">
        <v>8</v>
      </c>
    </row>
    <row r="246" spans="2:8" ht="15.75">
      <c r="B246" s="84">
        <v>146</v>
      </c>
      <c r="C246" s="57" t="s">
        <v>592</v>
      </c>
      <c r="D246" s="57" t="s">
        <v>490</v>
      </c>
      <c r="E246" s="57" t="s">
        <v>486</v>
      </c>
      <c r="F246" s="58" t="s">
        <v>33</v>
      </c>
      <c r="G246" s="57" t="s">
        <v>291</v>
      </c>
      <c r="H246" s="85">
        <v>4</v>
      </c>
    </row>
    <row r="247" spans="2:8" ht="15.75">
      <c r="B247" s="84">
        <v>147</v>
      </c>
      <c r="C247" s="57" t="s">
        <v>544</v>
      </c>
      <c r="D247" s="57" t="s">
        <v>490</v>
      </c>
      <c r="E247" s="57" t="s">
        <v>486</v>
      </c>
      <c r="F247" s="58" t="s">
        <v>33</v>
      </c>
      <c r="G247" s="57" t="s">
        <v>291</v>
      </c>
      <c r="H247" s="85">
        <v>1</v>
      </c>
    </row>
    <row r="248" spans="2:8" ht="15.75">
      <c r="B248" s="84">
        <v>148</v>
      </c>
      <c r="C248" s="57" t="s">
        <v>193</v>
      </c>
      <c r="D248" s="86" t="s">
        <v>485</v>
      </c>
      <c r="E248" s="57" t="s">
        <v>180</v>
      </c>
      <c r="F248" s="58" t="s">
        <v>33</v>
      </c>
      <c r="G248" s="57" t="s">
        <v>291</v>
      </c>
      <c r="H248" s="85">
        <v>10</v>
      </c>
    </row>
    <row r="249" spans="2:8" ht="15.75">
      <c r="B249" s="84">
        <v>149</v>
      </c>
      <c r="C249" s="86" t="s">
        <v>593</v>
      </c>
      <c r="D249" s="57" t="s">
        <v>206</v>
      </c>
      <c r="E249" s="57" t="s">
        <v>180</v>
      </c>
      <c r="F249" s="58" t="s">
        <v>33</v>
      </c>
      <c r="G249" s="57" t="s">
        <v>291</v>
      </c>
      <c r="H249" s="85">
        <v>63.5</v>
      </c>
    </row>
    <row r="250" spans="2:8" ht="15.75">
      <c r="B250" s="84">
        <v>150</v>
      </c>
      <c r="C250" s="86" t="s">
        <v>594</v>
      </c>
      <c r="D250" s="57" t="s">
        <v>490</v>
      </c>
      <c r="E250" s="57" t="s">
        <v>486</v>
      </c>
      <c r="F250" s="58" t="s">
        <v>33</v>
      </c>
      <c r="G250" s="57" t="s">
        <v>293</v>
      </c>
      <c r="H250" s="85">
        <v>15</v>
      </c>
    </row>
    <row r="251" spans="2:8" ht="15.75">
      <c r="B251" s="84">
        <v>151</v>
      </c>
      <c r="C251" s="57" t="s">
        <v>519</v>
      </c>
      <c r="D251" s="86" t="s">
        <v>485</v>
      </c>
      <c r="E251" s="57" t="s">
        <v>180</v>
      </c>
      <c r="F251" s="58" t="s">
        <v>33</v>
      </c>
      <c r="G251" s="57" t="s">
        <v>293</v>
      </c>
      <c r="H251" s="85">
        <v>7</v>
      </c>
    </row>
    <row r="252" spans="2:8" ht="15.75">
      <c r="B252" s="84">
        <v>152</v>
      </c>
      <c r="C252" s="57" t="s">
        <v>193</v>
      </c>
      <c r="D252" s="86" t="s">
        <v>485</v>
      </c>
      <c r="E252" s="57" t="s">
        <v>180</v>
      </c>
      <c r="F252" s="58" t="s">
        <v>33</v>
      </c>
      <c r="G252" s="57" t="s">
        <v>293</v>
      </c>
      <c r="H252" s="85">
        <v>9</v>
      </c>
    </row>
    <row r="253" spans="2:8" ht="15.75">
      <c r="B253" s="84">
        <v>153</v>
      </c>
      <c r="C253" s="57" t="s">
        <v>595</v>
      </c>
      <c r="D253" s="86" t="s">
        <v>485</v>
      </c>
      <c r="E253" s="57" t="s">
        <v>180</v>
      </c>
      <c r="F253" s="58" t="s">
        <v>33</v>
      </c>
      <c r="G253" s="57" t="s">
        <v>293</v>
      </c>
      <c r="H253" s="85">
        <v>3</v>
      </c>
    </row>
    <row r="254" spans="2:8" ht="15.75">
      <c r="B254" s="84">
        <v>154</v>
      </c>
      <c r="C254" s="57" t="s">
        <v>596</v>
      </c>
      <c r="D254" s="57" t="s">
        <v>490</v>
      </c>
      <c r="E254" s="57" t="s">
        <v>180</v>
      </c>
      <c r="F254" s="58" t="s">
        <v>33</v>
      </c>
      <c r="G254" s="57" t="s">
        <v>293</v>
      </c>
      <c r="H254" s="85">
        <v>9</v>
      </c>
    </row>
    <row r="255" spans="2:8" ht="15.75">
      <c r="B255" s="84">
        <v>155</v>
      </c>
      <c r="C255" s="57" t="s">
        <v>597</v>
      </c>
      <c r="D255" s="86" t="s">
        <v>485</v>
      </c>
      <c r="E255" s="57" t="s">
        <v>180</v>
      </c>
      <c r="F255" s="58" t="s">
        <v>33</v>
      </c>
      <c r="G255" s="57" t="s">
        <v>293</v>
      </c>
      <c r="H255" s="85">
        <v>8</v>
      </c>
    </row>
    <row r="256" spans="2:8" ht="15.75">
      <c r="B256" s="84">
        <v>156</v>
      </c>
      <c r="C256" s="57" t="s">
        <v>598</v>
      </c>
      <c r="D256" s="86" t="s">
        <v>485</v>
      </c>
      <c r="E256" s="57" t="s">
        <v>180</v>
      </c>
      <c r="F256" s="58" t="s">
        <v>33</v>
      </c>
      <c r="G256" s="57" t="s">
        <v>293</v>
      </c>
      <c r="H256" s="85">
        <v>7</v>
      </c>
    </row>
    <row r="257" spans="2:8" ht="15.75">
      <c r="B257" s="84">
        <v>157</v>
      </c>
      <c r="C257" s="57" t="s">
        <v>599</v>
      </c>
      <c r="D257" s="86" t="s">
        <v>485</v>
      </c>
      <c r="E257" s="57" t="s">
        <v>180</v>
      </c>
      <c r="F257" s="58" t="s">
        <v>33</v>
      </c>
      <c r="G257" s="57" t="s">
        <v>293</v>
      </c>
      <c r="H257" s="85">
        <v>6</v>
      </c>
    </row>
    <row r="258" spans="2:8" ht="15.75">
      <c r="B258" s="84">
        <v>158</v>
      </c>
      <c r="C258" s="86" t="s">
        <v>593</v>
      </c>
      <c r="D258" s="57" t="s">
        <v>206</v>
      </c>
      <c r="E258" s="57" t="s">
        <v>180</v>
      </c>
      <c r="F258" s="58" t="s">
        <v>33</v>
      </c>
      <c r="G258" s="57" t="s">
        <v>293</v>
      </c>
      <c r="H258" s="85">
        <v>61</v>
      </c>
    </row>
    <row r="259" spans="2:8" ht="15.75">
      <c r="B259" s="84">
        <v>159</v>
      </c>
      <c r="C259" s="86" t="s">
        <v>568</v>
      </c>
      <c r="D259" s="57" t="s">
        <v>185</v>
      </c>
      <c r="E259" s="57" t="s">
        <v>180</v>
      </c>
      <c r="F259" s="58" t="s">
        <v>33</v>
      </c>
      <c r="G259" s="57" t="s">
        <v>293</v>
      </c>
      <c r="H259" s="85">
        <v>3</v>
      </c>
    </row>
    <row r="260" spans="2:8" ht="15.75">
      <c r="B260" s="84">
        <v>160</v>
      </c>
      <c r="C260" s="86" t="s">
        <v>593</v>
      </c>
      <c r="D260" s="57" t="s">
        <v>600</v>
      </c>
      <c r="E260" s="57" t="s">
        <v>180</v>
      </c>
      <c r="F260" s="58" t="s">
        <v>33</v>
      </c>
      <c r="G260" s="57" t="s">
        <v>293</v>
      </c>
      <c r="H260" s="85">
        <v>9</v>
      </c>
    </row>
    <row r="261" spans="2:8" ht="15.75">
      <c r="B261" s="84">
        <v>161</v>
      </c>
      <c r="C261" s="86" t="s">
        <v>601</v>
      </c>
      <c r="D261" s="57" t="s">
        <v>185</v>
      </c>
      <c r="E261" s="57" t="s">
        <v>180</v>
      </c>
      <c r="F261" s="58" t="s">
        <v>33</v>
      </c>
      <c r="G261" s="57" t="s">
        <v>293</v>
      </c>
      <c r="H261" s="85">
        <v>3.5</v>
      </c>
    </row>
    <row r="262" spans="2:8" ht="15.75">
      <c r="B262" s="84">
        <v>162</v>
      </c>
      <c r="C262" s="86" t="s">
        <v>527</v>
      </c>
      <c r="D262" s="57" t="s">
        <v>474</v>
      </c>
      <c r="E262" s="57" t="s">
        <v>180</v>
      </c>
      <c r="F262" s="58" t="s">
        <v>33</v>
      </c>
      <c r="G262" s="57" t="s">
        <v>293</v>
      </c>
      <c r="H262" s="85">
        <v>10.5</v>
      </c>
    </row>
    <row r="263" spans="2:8" ht="15.75">
      <c r="B263" s="84">
        <v>163</v>
      </c>
      <c r="C263" s="86" t="s">
        <v>591</v>
      </c>
      <c r="D263" s="57" t="s">
        <v>185</v>
      </c>
      <c r="E263" s="57" t="s">
        <v>180</v>
      </c>
      <c r="F263" s="58" t="s">
        <v>33</v>
      </c>
      <c r="G263" s="57" t="s">
        <v>293</v>
      </c>
      <c r="H263" s="85">
        <v>5.5</v>
      </c>
    </row>
    <row r="264" spans="2:8" ht="15.75">
      <c r="B264" s="84">
        <v>164</v>
      </c>
      <c r="C264" s="57" t="s">
        <v>602</v>
      </c>
      <c r="D264" s="57" t="s">
        <v>490</v>
      </c>
      <c r="E264" s="57" t="s">
        <v>486</v>
      </c>
      <c r="F264" s="58" t="s">
        <v>33</v>
      </c>
      <c r="G264" s="57" t="s">
        <v>296</v>
      </c>
      <c r="H264" s="85">
        <v>3</v>
      </c>
    </row>
    <row r="265" spans="2:8" ht="15.75">
      <c r="B265" s="84">
        <v>165</v>
      </c>
      <c r="C265" s="57" t="s">
        <v>603</v>
      </c>
      <c r="D265" s="57" t="s">
        <v>490</v>
      </c>
      <c r="E265" s="57" t="s">
        <v>486</v>
      </c>
      <c r="F265" s="58" t="s">
        <v>33</v>
      </c>
      <c r="G265" s="57" t="s">
        <v>296</v>
      </c>
      <c r="H265" s="85">
        <v>3</v>
      </c>
    </row>
    <row r="266" spans="2:8" ht="15.75">
      <c r="B266" s="84">
        <v>166</v>
      </c>
      <c r="C266" s="57" t="s">
        <v>604</v>
      </c>
      <c r="D266" s="57" t="s">
        <v>490</v>
      </c>
      <c r="E266" s="57" t="s">
        <v>486</v>
      </c>
      <c r="F266" s="58" t="s">
        <v>33</v>
      </c>
      <c r="G266" s="57" t="s">
        <v>296</v>
      </c>
      <c r="H266" s="85">
        <v>2.5</v>
      </c>
    </row>
    <row r="267" spans="2:8" ht="15.75">
      <c r="B267" s="84">
        <v>167</v>
      </c>
      <c r="C267" s="57" t="s">
        <v>574</v>
      </c>
      <c r="D267" s="86" t="s">
        <v>485</v>
      </c>
      <c r="E267" s="57" t="s">
        <v>180</v>
      </c>
      <c r="F267" s="58" t="s">
        <v>33</v>
      </c>
      <c r="G267" s="57" t="s">
        <v>296</v>
      </c>
      <c r="H267" s="85">
        <v>8</v>
      </c>
    </row>
    <row r="268" spans="2:8" ht="15.75">
      <c r="B268" s="84">
        <v>168</v>
      </c>
      <c r="C268" s="57" t="s">
        <v>605</v>
      </c>
      <c r="D268" s="86" t="s">
        <v>485</v>
      </c>
      <c r="E268" s="57" t="s">
        <v>180</v>
      </c>
      <c r="F268" s="58" t="s">
        <v>33</v>
      </c>
      <c r="G268" s="57" t="s">
        <v>296</v>
      </c>
      <c r="H268" s="85">
        <v>23</v>
      </c>
    </row>
    <row r="269" spans="2:8" ht="15.75">
      <c r="B269" s="84">
        <v>169</v>
      </c>
      <c r="C269" s="57" t="s">
        <v>572</v>
      </c>
      <c r="D269" s="86" t="s">
        <v>485</v>
      </c>
      <c r="E269" s="57" t="s">
        <v>180</v>
      </c>
      <c r="F269" s="58" t="s">
        <v>33</v>
      </c>
      <c r="G269" s="57" t="s">
        <v>296</v>
      </c>
      <c r="H269" s="85">
        <v>36</v>
      </c>
    </row>
    <row r="270" spans="2:8" ht="15.75">
      <c r="B270" s="84">
        <v>170</v>
      </c>
      <c r="C270" s="57" t="s">
        <v>606</v>
      </c>
      <c r="D270" s="86" t="s">
        <v>485</v>
      </c>
      <c r="E270" s="57" t="s">
        <v>180</v>
      </c>
      <c r="F270" s="58" t="s">
        <v>33</v>
      </c>
      <c r="G270" s="57" t="s">
        <v>296</v>
      </c>
      <c r="H270" s="85">
        <v>16</v>
      </c>
    </row>
    <row r="271" spans="2:8" ht="15.75">
      <c r="B271" s="84">
        <v>171</v>
      </c>
      <c r="C271" s="57" t="s">
        <v>607</v>
      </c>
      <c r="D271" s="86" t="s">
        <v>485</v>
      </c>
      <c r="E271" s="57" t="s">
        <v>180</v>
      </c>
      <c r="F271" s="58" t="s">
        <v>33</v>
      </c>
      <c r="G271" s="57" t="s">
        <v>296</v>
      </c>
      <c r="H271" s="85">
        <v>5</v>
      </c>
    </row>
    <row r="272" spans="2:8" ht="15.75">
      <c r="B272" s="84">
        <v>172</v>
      </c>
      <c r="C272" s="57" t="s">
        <v>599</v>
      </c>
      <c r="D272" s="86" t="s">
        <v>485</v>
      </c>
      <c r="E272" s="57" t="s">
        <v>180</v>
      </c>
      <c r="F272" s="58" t="s">
        <v>33</v>
      </c>
      <c r="G272" s="57" t="s">
        <v>296</v>
      </c>
      <c r="H272" s="85">
        <v>28</v>
      </c>
    </row>
    <row r="273" spans="2:8" ht="15.75">
      <c r="B273" s="84">
        <v>173</v>
      </c>
      <c r="C273" s="57" t="s">
        <v>608</v>
      </c>
      <c r="D273" s="86" t="s">
        <v>485</v>
      </c>
      <c r="E273" s="57" t="s">
        <v>180</v>
      </c>
      <c r="F273" s="58" t="s">
        <v>33</v>
      </c>
      <c r="G273" s="57" t="s">
        <v>296</v>
      </c>
      <c r="H273" s="85">
        <v>12</v>
      </c>
    </row>
    <row r="274" spans="2:8" ht="15.75">
      <c r="B274" s="84">
        <v>174</v>
      </c>
      <c r="C274" s="57" t="s">
        <v>609</v>
      </c>
      <c r="D274" s="86" t="s">
        <v>485</v>
      </c>
      <c r="E274" s="57" t="s">
        <v>180</v>
      </c>
      <c r="F274" s="58" t="s">
        <v>33</v>
      </c>
      <c r="G274" s="57" t="s">
        <v>296</v>
      </c>
      <c r="H274" s="85">
        <v>3</v>
      </c>
    </row>
    <row r="275" spans="2:8" ht="15.75">
      <c r="B275" s="84">
        <v>175</v>
      </c>
      <c r="C275" s="57" t="s">
        <v>610</v>
      </c>
      <c r="D275" s="57" t="s">
        <v>611</v>
      </c>
      <c r="E275" s="57" t="s">
        <v>180</v>
      </c>
      <c r="F275" s="87"/>
      <c r="G275" s="57" t="s">
        <v>296</v>
      </c>
      <c r="H275" s="85">
        <v>72</v>
      </c>
    </row>
    <row r="276" spans="2:8" ht="15.75">
      <c r="B276" s="84">
        <v>176</v>
      </c>
      <c r="C276" s="57" t="s">
        <v>612</v>
      </c>
      <c r="D276" s="57" t="s">
        <v>185</v>
      </c>
      <c r="E276" s="57" t="s">
        <v>180</v>
      </c>
      <c r="F276" s="58" t="s">
        <v>33</v>
      </c>
      <c r="G276" s="57" t="s">
        <v>296</v>
      </c>
      <c r="H276" s="85">
        <v>7</v>
      </c>
    </row>
    <row r="277" spans="2:8" ht="15.75">
      <c r="B277" s="84">
        <v>177</v>
      </c>
      <c r="C277" s="57" t="s">
        <v>579</v>
      </c>
      <c r="D277" s="57" t="s">
        <v>490</v>
      </c>
      <c r="E277" s="57" t="s">
        <v>486</v>
      </c>
      <c r="F277" s="58" t="s">
        <v>56</v>
      </c>
      <c r="G277" s="57" t="s">
        <v>298</v>
      </c>
      <c r="H277" s="85">
        <v>40</v>
      </c>
    </row>
    <row r="278" spans="2:8" ht="15.75">
      <c r="B278" s="84">
        <v>178</v>
      </c>
      <c r="C278" s="57" t="s">
        <v>573</v>
      </c>
      <c r="D278" s="86" t="s">
        <v>485</v>
      </c>
      <c r="E278" s="57" t="s">
        <v>180</v>
      </c>
      <c r="F278" s="58" t="s">
        <v>33</v>
      </c>
      <c r="G278" s="57" t="s">
        <v>298</v>
      </c>
      <c r="H278" s="85">
        <v>17</v>
      </c>
    </row>
    <row r="279" spans="2:8" ht="15.75">
      <c r="B279" s="84">
        <v>179</v>
      </c>
      <c r="C279" s="57" t="s">
        <v>572</v>
      </c>
      <c r="D279" s="86" t="s">
        <v>485</v>
      </c>
      <c r="E279" s="57" t="s">
        <v>180</v>
      </c>
      <c r="F279" s="58" t="s">
        <v>33</v>
      </c>
      <c r="G279" s="57" t="s">
        <v>298</v>
      </c>
      <c r="H279" s="85">
        <v>51</v>
      </c>
    </row>
    <row r="280" spans="2:8" ht="15.75">
      <c r="B280" s="84">
        <v>180</v>
      </c>
      <c r="C280" s="57" t="s">
        <v>599</v>
      </c>
      <c r="D280" s="86" t="s">
        <v>485</v>
      </c>
      <c r="E280" s="57" t="s">
        <v>180</v>
      </c>
      <c r="F280" s="58" t="s">
        <v>33</v>
      </c>
      <c r="G280" s="57" t="s">
        <v>298</v>
      </c>
      <c r="H280" s="85">
        <v>7</v>
      </c>
    </row>
    <row r="281" spans="2:8" ht="15.75">
      <c r="B281" s="84">
        <v>181</v>
      </c>
      <c r="C281" s="57" t="s">
        <v>608</v>
      </c>
      <c r="D281" s="86" t="s">
        <v>485</v>
      </c>
      <c r="E281" s="57" t="s">
        <v>180</v>
      </c>
      <c r="F281" s="58" t="s">
        <v>33</v>
      </c>
      <c r="G281" s="57" t="s">
        <v>298</v>
      </c>
      <c r="H281" s="85">
        <v>7</v>
      </c>
    </row>
    <row r="282" spans="2:8" ht="15.75">
      <c r="B282" s="84">
        <v>182</v>
      </c>
      <c r="C282" s="57" t="s">
        <v>613</v>
      </c>
      <c r="D282" s="57" t="s">
        <v>490</v>
      </c>
      <c r="E282" s="57" t="s">
        <v>180</v>
      </c>
      <c r="F282" s="58" t="s">
        <v>33</v>
      </c>
      <c r="G282" s="57" t="s">
        <v>298</v>
      </c>
      <c r="H282" s="85">
        <v>22</v>
      </c>
    </row>
    <row r="283" spans="2:8" ht="15.75">
      <c r="B283" s="84">
        <v>183</v>
      </c>
      <c r="C283" s="57" t="s">
        <v>614</v>
      </c>
      <c r="D283" s="86" t="s">
        <v>485</v>
      </c>
      <c r="E283" s="57" t="s">
        <v>180</v>
      </c>
      <c r="F283" s="58" t="s">
        <v>33</v>
      </c>
      <c r="G283" s="57" t="s">
        <v>298</v>
      </c>
      <c r="H283" s="85">
        <v>12</v>
      </c>
    </row>
    <row r="284" spans="2:8" ht="15.75">
      <c r="B284" s="84">
        <v>184</v>
      </c>
      <c r="C284" s="57" t="s">
        <v>615</v>
      </c>
      <c r="D284" s="86" t="s">
        <v>485</v>
      </c>
      <c r="E284" s="57" t="s">
        <v>180</v>
      </c>
      <c r="F284" s="58" t="s">
        <v>33</v>
      </c>
      <c r="G284" s="57" t="s">
        <v>298</v>
      </c>
      <c r="H284" s="85">
        <v>41</v>
      </c>
    </row>
    <row r="285" spans="2:8" ht="15.75">
      <c r="B285" s="84">
        <v>185</v>
      </c>
      <c r="C285" s="57" t="s">
        <v>616</v>
      </c>
      <c r="D285" s="86" t="s">
        <v>485</v>
      </c>
      <c r="E285" s="57" t="s">
        <v>180</v>
      </c>
      <c r="F285" s="58" t="s">
        <v>33</v>
      </c>
      <c r="G285" s="57" t="s">
        <v>298</v>
      </c>
      <c r="H285" s="85">
        <v>7</v>
      </c>
    </row>
    <row r="286" spans="2:8" ht="15.75">
      <c r="B286" s="84">
        <v>186</v>
      </c>
      <c r="C286" s="57" t="s">
        <v>579</v>
      </c>
      <c r="D286" s="57" t="s">
        <v>490</v>
      </c>
      <c r="E286" s="57" t="s">
        <v>486</v>
      </c>
      <c r="F286" s="58" t="s">
        <v>56</v>
      </c>
      <c r="G286" s="57" t="s">
        <v>302</v>
      </c>
      <c r="H286" s="85">
        <v>3</v>
      </c>
    </row>
    <row r="287" spans="2:8" ht="15.75">
      <c r="B287" s="84">
        <v>187</v>
      </c>
      <c r="C287" s="57" t="s">
        <v>617</v>
      </c>
      <c r="D287" s="86" t="s">
        <v>485</v>
      </c>
      <c r="E287" s="57" t="s">
        <v>180</v>
      </c>
      <c r="F287" s="58" t="s">
        <v>33</v>
      </c>
      <c r="G287" s="57" t="s">
        <v>302</v>
      </c>
      <c r="H287" s="85">
        <v>8</v>
      </c>
    </row>
    <row r="288" spans="2:8" ht="15.75">
      <c r="B288" s="84">
        <v>188</v>
      </c>
      <c r="C288" s="57" t="s">
        <v>618</v>
      </c>
      <c r="D288" s="86" t="s">
        <v>485</v>
      </c>
      <c r="E288" s="57" t="s">
        <v>180</v>
      </c>
      <c r="F288" s="58" t="s">
        <v>33</v>
      </c>
      <c r="G288" s="57" t="s">
        <v>302</v>
      </c>
      <c r="H288" s="85">
        <v>14</v>
      </c>
    </row>
    <row r="289" spans="2:8" ht="15.75">
      <c r="B289" s="84">
        <v>189</v>
      </c>
      <c r="C289" s="57" t="s">
        <v>619</v>
      </c>
      <c r="D289" s="86" t="s">
        <v>485</v>
      </c>
      <c r="E289" s="57" t="s">
        <v>180</v>
      </c>
      <c r="F289" s="58" t="s">
        <v>33</v>
      </c>
      <c r="G289" s="57" t="s">
        <v>302</v>
      </c>
      <c r="H289" s="85">
        <v>10</v>
      </c>
    </row>
    <row r="290" spans="2:8" ht="15.75">
      <c r="B290" s="84">
        <v>190</v>
      </c>
      <c r="C290" s="57" t="s">
        <v>620</v>
      </c>
      <c r="D290" s="86" t="s">
        <v>485</v>
      </c>
      <c r="E290" s="57" t="s">
        <v>180</v>
      </c>
      <c r="F290" s="58" t="s">
        <v>33</v>
      </c>
      <c r="G290" s="57" t="s">
        <v>302</v>
      </c>
      <c r="H290" s="85">
        <v>48</v>
      </c>
    </row>
    <row r="291" spans="2:8" ht="15.75">
      <c r="B291" s="84">
        <v>191</v>
      </c>
      <c r="C291" s="57" t="s">
        <v>621</v>
      </c>
      <c r="D291" s="86" t="s">
        <v>485</v>
      </c>
      <c r="E291" s="57" t="s">
        <v>180</v>
      </c>
      <c r="F291" s="58" t="s">
        <v>33</v>
      </c>
      <c r="G291" s="57" t="s">
        <v>302</v>
      </c>
      <c r="H291" s="85">
        <v>9</v>
      </c>
    </row>
    <row r="292" spans="2:8" ht="15.75">
      <c r="B292" s="84">
        <v>192</v>
      </c>
      <c r="C292" s="57" t="s">
        <v>622</v>
      </c>
      <c r="D292" s="86" t="s">
        <v>485</v>
      </c>
      <c r="E292" s="57" t="s">
        <v>180</v>
      </c>
      <c r="F292" s="58" t="s">
        <v>33</v>
      </c>
      <c r="G292" s="57" t="s">
        <v>302</v>
      </c>
      <c r="H292" s="85">
        <v>5</v>
      </c>
    </row>
    <row r="293" spans="2:8" ht="15.75">
      <c r="B293" s="84">
        <v>193</v>
      </c>
      <c r="C293" s="57" t="s">
        <v>623</v>
      </c>
      <c r="D293" s="86" t="s">
        <v>485</v>
      </c>
      <c r="E293" s="57" t="s">
        <v>180</v>
      </c>
      <c r="F293" s="58" t="s">
        <v>33</v>
      </c>
      <c r="G293" s="57" t="s">
        <v>302</v>
      </c>
      <c r="H293" s="85">
        <v>12</v>
      </c>
    </row>
    <row r="294" spans="2:8" ht="15.75">
      <c r="B294" s="84">
        <v>194</v>
      </c>
      <c r="C294" s="57" t="s">
        <v>624</v>
      </c>
      <c r="D294" s="86" t="s">
        <v>485</v>
      </c>
      <c r="E294" s="57" t="s">
        <v>180</v>
      </c>
      <c r="F294" s="58" t="s">
        <v>33</v>
      </c>
      <c r="G294" s="57" t="s">
        <v>302</v>
      </c>
      <c r="H294" s="85">
        <v>3</v>
      </c>
    </row>
    <row r="295" spans="2:8" ht="15.75">
      <c r="B295" s="84">
        <v>195</v>
      </c>
      <c r="C295" s="57" t="s">
        <v>625</v>
      </c>
      <c r="D295" s="86" t="s">
        <v>485</v>
      </c>
      <c r="E295" s="57" t="s">
        <v>180</v>
      </c>
      <c r="F295" s="58" t="s">
        <v>33</v>
      </c>
      <c r="G295" s="57" t="s">
        <v>302</v>
      </c>
      <c r="H295" s="85">
        <v>9</v>
      </c>
    </row>
    <row r="296" spans="2:8" ht="15.75">
      <c r="B296" s="84">
        <v>196</v>
      </c>
      <c r="C296" s="86" t="s">
        <v>403</v>
      </c>
      <c r="D296" s="57" t="s">
        <v>185</v>
      </c>
      <c r="E296" s="57" t="s">
        <v>180</v>
      </c>
      <c r="F296" s="58" t="s">
        <v>33</v>
      </c>
      <c r="G296" s="57" t="s">
        <v>302</v>
      </c>
      <c r="H296" s="85">
        <v>3</v>
      </c>
    </row>
    <row r="297" spans="2:8" ht="15.75">
      <c r="B297" s="84">
        <v>197</v>
      </c>
      <c r="C297" s="86" t="s">
        <v>626</v>
      </c>
      <c r="D297" s="57" t="s">
        <v>185</v>
      </c>
      <c r="E297" s="57" t="s">
        <v>180</v>
      </c>
      <c r="F297" s="58" t="s">
        <v>33</v>
      </c>
      <c r="G297" s="57" t="s">
        <v>302</v>
      </c>
      <c r="H297" s="85">
        <v>8</v>
      </c>
    </row>
    <row r="298" spans="2:8" ht="15.75">
      <c r="B298" s="84">
        <v>198</v>
      </c>
      <c r="C298" s="86" t="s">
        <v>627</v>
      </c>
      <c r="D298" s="57" t="s">
        <v>512</v>
      </c>
      <c r="E298" s="57" t="s">
        <v>180</v>
      </c>
      <c r="F298" s="58" t="s">
        <v>33</v>
      </c>
      <c r="G298" s="57" t="s">
        <v>302</v>
      </c>
      <c r="H298" s="85">
        <v>4</v>
      </c>
    </row>
    <row r="299" spans="2:8" ht="15.75">
      <c r="B299" s="84">
        <v>199</v>
      </c>
      <c r="C299" s="86" t="s">
        <v>595</v>
      </c>
      <c r="D299" s="57" t="s">
        <v>512</v>
      </c>
      <c r="E299" s="57" t="s">
        <v>180</v>
      </c>
      <c r="F299" s="58" t="s">
        <v>33</v>
      </c>
      <c r="G299" s="57" t="s">
        <v>302</v>
      </c>
      <c r="H299" s="85">
        <v>24</v>
      </c>
    </row>
    <row r="300" spans="2:8" ht="15.75">
      <c r="B300" s="84">
        <v>200</v>
      </c>
      <c r="C300" s="86" t="s">
        <v>403</v>
      </c>
      <c r="D300" s="57" t="s">
        <v>512</v>
      </c>
      <c r="E300" s="57" t="s">
        <v>180</v>
      </c>
      <c r="F300" s="58" t="s">
        <v>33</v>
      </c>
      <c r="G300" s="57" t="s">
        <v>302</v>
      </c>
      <c r="H300" s="85">
        <v>20</v>
      </c>
    </row>
    <row r="301" spans="2:8" ht="15.75">
      <c r="B301" s="84">
        <v>201</v>
      </c>
      <c r="C301" s="86" t="s">
        <v>407</v>
      </c>
      <c r="D301" s="57" t="s">
        <v>512</v>
      </c>
      <c r="E301" s="57" t="s">
        <v>180</v>
      </c>
      <c r="F301" s="58" t="s">
        <v>33</v>
      </c>
      <c r="G301" s="57" t="s">
        <v>302</v>
      </c>
      <c r="H301" s="85">
        <v>22</v>
      </c>
    </row>
    <row r="302" spans="2:8" ht="15.75">
      <c r="B302" s="84">
        <v>202</v>
      </c>
      <c r="C302" s="57" t="s">
        <v>579</v>
      </c>
      <c r="D302" s="57" t="s">
        <v>490</v>
      </c>
      <c r="E302" s="57" t="s">
        <v>180</v>
      </c>
      <c r="F302" s="58" t="s">
        <v>56</v>
      </c>
      <c r="G302" s="57" t="s">
        <v>305</v>
      </c>
      <c r="H302" s="85">
        <v>44</v>
      </c>
    </row>
    <row r="303" spans="2:8" ht="15.75">
      <c r="B303" s="84">
        <v>203</v>
      </c>
      <c r="C303" s="57" t="s">
        <v>572</v>
      </c>
      <c r="D303" s="86" t="s">
        <v>485</v>
      </c>
      <c r="E303" s="57" t="s">
        <v>180</v>
      </c>
      <c r="F303" s="58" t="s">
        <v>33</v>
      </c>
      <c r="G303" s="57" t="s">
        <v>305</v>
      </c>
      <c r="H303" s="85">
        <v>39</v>
      </c>
    </row>
    <row r="304" spans="2:8" ht="15.75">
      <c r="B304" s="84">
        <v>204</v>
      </c>
      <c r="C304" s="57" t="s">
        <v>614</v>
      </c>
      <c r="D304" s="86" t="s">
        <v>485</v>
      </c>
      <c r="E304" s="57" t="s">
        <v>180</v>
      </c>
      <c r="F304" s="58" t="s">
        <v>33</v>
      </c>
      <c r="G304" s="57" t="s">
        <v>305</v>
      </c>
      <c r="H304" s="85">
        <v>10</v>
      </c>
    </row>
    <row r="305" spans="2:8" ht="15.75">
      <c r="B305" s="84">
        <v>205</v>
      </c>
      <c r="C305" s="57" t="s">
        <v>628</v>
      </c>
      <c r="D305" s="86" t="s">
        <v>485</v>
      </c>
      <c r="E305" s="57" t="s">
        <v>180</v>
      </c>
      <c r="F305" s="58" t="s">
        <v>33</v>
      </c>
      <c r="G305" s="57" t="s">
        <v>305</v>
      </c>
      <c r="H305" s="85">
        <v>31</v>
      </c>
    </row>
    <row r="306" spans="2:8" ht="15.75">
      <c r="B306" s="84">
        <v>206</v>
      </c>
      <c r="C306" s="57" t="s">
        <v>574</v>
      </c>
      <c r="D306" s="86" t="s">
        <v>485</v>
      </c>
      <c r="E306" s="57" t="s">
        <v>180</v>
      </c>
      <c r="F306" s="58" t="s">
        <v>33</v>
      </c>
      <c r="G306" s="57" t="s">
        <v>305</v>
      </c>
      <c r="H306" s="85">
        <v>7</v>
      </c>
    </row>
    <row r="307" spans="2:8" ht="15.75">
      <c r="B307" s="84">
        <v>207</v>
      </c>
      <c r="C307" s="86" t="s">
        <v>629</v>
      </c>
      <c r="D307" s="57" t="s">
        <v>185</v>
      </c>
      <c r="E307" s="57" t="s">
        <v>180</v>
      </c>
      <c r="F307" s="58" t="s">
        <v>33</v>
      </c>
      <c r="G307" s="57" t="s">
        <v>305</v>
      </c>
      <c r="H307" s="85">
        <v>8</v>
      </c>
    </row>
    <row r="308" spans="2:8" ht="15.75">
      <c r="B308" s="84">
        <v>208</v>
      </c>
      <c r="C308" s="86" t="s">
        <v>354</v>
      </c>
      <c r="D308" s="57" t="s">
        <v>185</v>
      </c>
      <c r="E308" s="57" t="s">
        <v>180</v>
      </c>
      <c r="F308" s="58" t="s">
        <v>33</v>
      </c>
      <c r="G308" s="57" t="s">
        <v>305</v>
      </c>
      <c r="H308" s="85">
        <v>5</v>
      </c>
    </row>
    <row r="309" spans="2:8" ht="15.75">
      <c r="B309" s="84">
        <v>209</v>
      </c>
      <c r="C309" s="86" t="s">
        <v>630</v>
      </c>
      <c r="D309" s="57" t="s">
        <v>185</v>
      </c>
      <c r="E309" s="57" t="s">
        <v>180</v>
      </c>
      <c r="F309" s="58" t="s">
        <v>33</v>
      </c>
      <c r="G309" s="57" t="s">
        <v>305</v>
      </c>
      <c r="H309" s="85">
        <v>5</v>
      </c>
    </row>
    <row r="310" spans="2:8" ht="15.75">
      <c r="B310" s="84">
        <v>210</v>
      </c>
      <c r="C310" s="86" t="s">
        <v>304</v>
      </c>
      <c r="D310" s="57" t="s">
        <v>185</v>
      </c>
      <c r="E310" s="57" t="s">
        <v>180</v>
      </c>
      <c r="F310" s="58" t="s">
        <v>33</v>
      </c>
      <c r="G310" s="57" t="s">
        <v>305</v>
      </c>
      <c r="H310" s="85">
        <v>5</v>
      </c>
    </row>
    <row r="311" spans="2:8" ht="15.75">
      <c r="B311" s="84">
        <v>211</v>
      </c>
      <c r="C311" s="86" t="s">
        <v>604</v>
      </c>
      <c r="D311" s="57" t="s">
        <v>185</v>
      </c>
      <c r="E311" s="57" t="s">
        <v>180</v>
      </c>
      <c r="F311" s="58" t="s">
        <v>33</v>
      </c>
      <c r="G311" s="57" t="s">
        <v>305</v>
      </c>
      <c r="H311" s="85">
        <v>5</v>
      </c>
    </row>
    <row r="312" spans="2:8" ht="15.75">
      <c r="B312" s="84">
        <v>212</v>
      </c>
      <c r="C312" s="86" t="s">
        <v>593</v>
      </c>
      <c r="D312" s="57" t="s">
        <v>512</v>
      </c>
      <c r="E312" s="57" t="s">
        <v>180</v>
      </c>
      <c r="F312" s="58" t="s">
        <v>33</v>
      </c>
      <c r="G312" s="57" t="s">
        <v>305</v>
      </c>
      <c r="H312" s="85">
        <v>3</v>
      </c>
    </row>
    <row r="313" spans="2:8" ht="15.75">
      <c r="B313" s="84">
        <v>213</v>
      </c>
      <c r="C313" s="86" t="s">
        <v>627</v>
      </c>
      <c r="D313" s="57" t="s">
        <v>512</v>
      </c>
      <c r="E313" s="57" t="s">
        <v>180</v>
      </c>
      <c r="F313" s="58" t="s">
        <v>33</v>
      </c>
      <c r="G313" s="57" t="s">
        <v>305</v>
      </c>
      <c r="H313" s="85">
        <v>16</v>
      </c>
    </row>
    <row r="314" spans="2:8" ht="15.75">
      <c r="B314" s="84">
        <v>214</v>
      </c>
      <c r="C314" s="57" t="s">
        <v>629</v>
      </c>
      <c r="D314" s="57" t="s">
        <v>490</v>
      </c>
      <c r="E314" s="57" t="s">
        <v>486</v>
      </c>
      <c r="F314" s="58" t="s">
        <v>33</v>
      </c>
      <c r="G314" s="57" t="s">
        <v>307</v>
      </c>
      <c r="H314" s="85">
        <v>4</v>
      </c>
    </row>
    <row r="315" spans="2:8" ht="15.75">
      <c r="B315" s="84">
        <v>215</v>
      </c>
      <c r="C315" s="57" t="s">
        <v>304</v>
      </c>
      <c r="D315" s="57" t="s">
        <v>490</v>
      </c>
      <c r="E315" s="57" t="s">
        <v>486</v>
      </c>
      <c r="F315" s="58" t="s">
        <v>33</v>
      </c>
      <c r="G315" s="57" t="s">
        <v>307</v>
      </c>
      <c r="H315" s="85">
        <v>8</v>
      </c>
    </row>
    <row r="316" spans="2:8" ht="15.75">
      <c r="B316" s="84">
        <v>216</v>
      </c>
      <c r="C316" s="57" t="s">
        <v>631</v>
      </c>
      <c r="D316" s="57" t="s">
        <v>490</v>
      </c>
      <c r="E316" s="57" t="s">
        <v>486</v>
      </c>
      <c r="F316" s="58" t="s">
        <v>33</v>
      </c>
      <c r="G316" s="57" t="s">
        <v>307</v>
      </c>
      <c r="H316" s="85">
        <v>8</v>
      </c>
    </row>
    <row r="317" spans="2:8" ht="15.75">
      <c r="B317" s="84">
        <v>217</v>
      </c>
      <c r="C317" s="57" t="s">
        <v>479</v>
      </c>
      <c r="D317" s="86" t="s">
        <v>485</v>
      </c>
      <c r="E317" s="57" t="s">
        <v>180</v>
      </c>
      <c r="F317" s="58" t="s">
        <v>33</v>
      </c>
      <c r="G317" s="57" t="s">
        <v>307</v>
      </c>
      <c r="H317" s="85">
        <v>38</v>
      </c>
    </row>
    <row r="318" spans="2:8" ht="15.75">
      <c r="B318" s="84">
        <v>218</v>
      </c>
      <c r="C318" s="57" t="s">
        <v>632</v>
      </c>
      <c r="D318" s="86" t="s">
        <v>485</v>
      </c>
      <c r="E318" s="57" t="s">
        <v>180</v>
      </c>
      <c r="F318" s="58" t="s">
        <v>33</v>
      </c>
      <c r="G318" s="57" t="s">
        <v>307</v>
      </c>
      <c r="H318" s="85">
        <v>9</v>
      </c>
    </row>
    <row r="319" spans="2:8" ht="15.75">
      <c r="B319" s="84">
        <v>219</v>
      </c>
      <c r="C319" s="57" t="s">
        <v>633</v>
      </c>
      <c r="D319" s="57" t="s">
        <v>490</v>
      </c>
      <c r="E319" s="57" t="s">
        <v>180</v>
      </c>
      <c r="F319" s="58" t="s">
        <v>56</v>
      </c>
      <c r="G319" s="57" t="s">
        <v>307</v>
      </c>
      <c r="H319" s="85">
        <v>32</v>
      </c>
    </row>
    <row r="320" spans="2:8" ht="15.75">
      <c r="B320" s="84">
        <v>220</v>
      </c>
      <c r="C320" s="57" t="s">
        <v>634</v>
      </c>
      <c r="D320" s="86" t="s">
        <v>485</v>
      </c>
      <c r="E320" s="57" t="s">
        <v>180</v>
      </c>
      <c r="F320" s="58" t="s">
        <v>33</v>
      </c>
      <c r="G320" s="57" t="s">
        <v>307</v>
      </c>
      <c r="H320" s="85">
        <v>73</v>
      </c>
    </row>
    <row r="321" spans="2:8" ht="15.75">
      <c r="B321" s="84">
        <v>221</v>
      </c>
      <c r="C321" s="57" t="s">
        <v>635</v>
      </c>
      <c r="D321" s="57" t="s">
        <v>490</v>
      </c>
      <c r="E321" s="57" t="s">
        <v>180</v>
      </c>
      <c r="F321" s="58" t="s">
        <v>56</v>
      </c>
      <c r="G321" s="57" t="s">
        <v>307</v>
      </c>
      <c r="H321" s="85">
        <v>18</v>
      </c>
    </row>
    <row r="322" spans="2:8" ht="15.75">
      <c r="B322" s="84">
        <v>222</v>
      </c>
      <c r="C322" s="57" t="s">
        <v>636</v>
      </c>
      <c r="D322" s="86" t="s">
        <v>485</v>
      </c>
      <c r="E322" s="57" t="s">
        <v>180</v>
      </c>
      <c r="F322" s="58" t="s">
        <v>33</v>
      </c>
      <c r="G322" s="57" t="s">
        <v>307</v>
      </c>
      <c r="H322" s="85">
        <v>8</v>
      </c>
    </row>
    <row r="323" spans="2:8" ht="15.75">
      <c r="B323" s="84">
        <v>223</v>
      </c>
      <c r="C323" s="57" t="s">
        <v>568</v>
      </c>
      <c r="D323" s="57" t="s">
        <v>185</v>
      </c>
      <c r="E323" s="57" t="s">
        <v>180</v>
      </c>
      <c r="F323" s="58" t="s">
        <v>33</v>
      </c>
      <c r="G323" s="57" t="s">
        <v>307</v>
      </c>
      <c r="H323" s="85">
        <v>10</v>
      </c>
    </row>
    <row r="324" spans="2:8" ht="15.75">
      <c r="B324" s="84">
        <v>224</v>
      </c>
      <c r="C324" s="57" t="s">
        <v>595</v>
      </c>
      <c r="D324" s="57" t="s">
        <v>512</v>
      </c>
      <c r="E324" s="57" t="s">
        <v>180</v>
      </c>
      <c r="F324" s="58" t="s">
        <v>33</v>
      </c>
      <c r="G324" s="57" t="s">
        <v>307</v>
      </c>
      <c r="H324" s="85">
        <v>6</v>
      </c>
    </row>
    <row r="325" spans="2:8" ht="15.75">
      <c r="B325" s="84">
        <v>225</v>
      </c>
      <c r="C325" s="57" t="s">
        <v>637</v>
      </c>
      <c r="D325" s="57" t="s">
        <v>490</v>
      </c>
      <c r="E325" s="57" t="s">
        <v>486</v>
      </c>
      <c r="F325" s="58" t="s">
        <v>33</v>
      </c>
      <c r="G325" s="57" t="s">
        <v>313</v>
      </c>
      <c r="H325" s="85">
        <v>28</v>
      </c>
    </row>
    <row r="326" spans="2:8" ht="15.75">
      <c r="B326" s="84">
        <v>226</v>
      </c>
      <c r="C326" s="57" t="s">
        <v>638</v>
      </c>
      <c r="D326" s="57" t="s">
        <v>490</v>
      </c>
      <c r="E326" s="57" t="s">
        <v>486</v>
      </c>
      <c r="F326" s="58" t="s">
        <v>33</v>
      </c>
      <c r="G326" s="57" t="s">
        <v>313</v>
      </c>
      <c r="H326" s="85">
        <v>8</v>
      </c>
    </row>
    <row r="327" spans="2:8" ht="15.75">
      <c r="B327" s="84">
        <v>227</v>
      </c>
      <c r="C327" s="57" t="s">
        <v>639</v>
      </c>
      <c r="D327" s="57" t="s">
        <v>490</v>
      </c>
      <c r="E327" s="57" t="s">
        <v>486</v>
      </c>
      <c r="F327" s="58" t="s">
        <v>640</v>
      </c>
      <c r="G327" s="57" t="s">
        <v>313</v>
      </c>
      <c r="H327" s="85">
        <v>1</v>
      </c>
    </row>
    <row r="328" spans="2:8" ht="15.75">
      <c r="B328" s="84">
        <v>228</v>
      </c>
      <c r="C328" s="57" t="s">
        <v>641</v>
      </c>
      <c r="D328" s="57" t="s">
        <v>490</v>
      </c>
      <c r="E328" s="57" t="s">
        <v>486</v>
      </c>
      <c r="F328" s="58" t="s">
        <v>33</v>
      </c>
      <c r="G328" s="57" t="s">
        <v>313</v>
      </c>
      <c r="H328" s="85">
        <v>4</v>
      </c>
    </row>
    <row r="329" spans="2:8" ht="15.75">
      <c r="B329" s="84">
        <v>229</v>
      </c>
      <c r="C329" s="57" t="s">
        <v>479</v>
      </c>
      <c r="D329" s="86" t="s">
        <v>485</v>
      </c>
      <c r="E329" s="57" t="s">
        <v>180</v>
      </c>
      <c r="F329" s="58" t="s">
        <v>33</v>
      </c>
      <c r="G329" s="57" t="s">
        <v>313</v>
      </c>
      <c r="H329" s="85">
        <v>40</v>
      </c>
    </row>
    <row r="330" spans="2:8" ht="15.75">
      <c r="B330" s="84">
        <v>230</v>
      </c>
      <c r="C330" s="57" t="s">
        <v>642</v>
      </c>
      <c r="D330" s="57" t="s">
        <v>490</v>
      </c>
      <c r="E330" s="57" t="s">
        <v>180</v>
      </c>
      <c r="F330" s="58" t="s">
        <v>56</v>
      </c>
      <c r="G330" s="57" t="s">
        <v>313</v>
      </c>
      <c r="H330" s="85">
        <v>8</v>
      </c>
    </row>
    <row r="331" spans="2:8" ht="15.75">
      <c r="B331" s="84">
        <v>231</v>
      </c>
      <c r="C331" s="57" t="s">
        <v>634</v>
      </c>
      <c r="D331" s="86" t="s">
        <v>485</v>
      </c>
      <c r="E331" s="57" t="s">
        <v>180</v>
      </c>
      <c r="F331" s="58" t="s">
        <v>33</v>
      </c>
      <c r="G331" s="57" t="s">
        <v>313</v>
      </c>
      <c r="H331" s="85">
        <v>74</v>
      </c>
    </row>
    <row r="332" spans="2:8" ht="15.75">
      <c r="B332" s="84">
        <v>232</v>
      </c>
      <c r="C332" s="57" t="s">
        <v>643</v>
      </c>
      <c r="D332" s="57" t="s">
        <v>490</v>
      </c>
      <c r="E332" s="57" t="s">
        <v>180</v>
      </c>
      <c r="F332" s="58" t="s">
        <v>56</v>
      </c>
      <c r="G332" s="57" t="s">
        <v>313</v>
      </c>
      <c r="H332" s="85">
        <v>36</v>
      </c>
    </row>
    <row r="333" spans="2:8" ht="15.75">
      <c r="B333" s="84">
        <v>233</v>
      </c>
      <c r="C333" s="57" t="s">
        <v>644</v>
      </c>
      <c r="D333" s="86" t="s">
        <v>485</v>
      </c>
      <c r="E333" s="57" t="s">
        <v>180</v>
      </c>
      <c r="F333" s="58" t="s">
        <v>33</v>
      </c>
      <c r="G333" s="57" t="s">
        <v>313</v>
      </c>
      <c r="H333" s="85">
        <v>8</v>
      </c>
    </row>
    <row r="334" spans="2:8" ht="15.75">
      <c r="B334" s="84">
        <v>234</v>
      </c>
      <c r="C334" s="57" t="s">
        <v>645</v>
      </c>
      <c r="D334" s="57" t="s">
        <v>490</v>
      </c>
      <c r="E334" s="57" t="s">
        <v>486</v>
      </c>
      <c r="F334" s="58" t="s">
        <v>33</v>
      </c>
      <c r="G334" s="57" t="s">
        <v>316</v>
      </c>
      <c r="H334" s="85">
        <v>24</v>
      </c>
    </row>
    <row r="335" spans="2:8" ht="15.75">
      <c r="B335" s="84">
        <v>235</v>
      </c>
      <c r="C335" s="57" t="s">
        <v>638</v>
      </c>
      <c r="D335" s="57" t="s">
        <v>490</v>
      </c>
      <c r="E335" s="57" t="s">
        <v>486</v>
      </c>
      <c r="F335" s="58" t="s">
        <v>33</v>
      </c>
      <c r="G335" s="57" t="s">
        <v>316</v>
      </c>
      <c r="H335" s="85">
        <v>8</v>
      </c>
    </row>
    <row r="336" spans="2:8" ht="15.75">
      <c r="B336" s="84">
        <v>236</v>
      </c>
      <c r="C336" s="57" t="s">
        <v>646</v>
      </c>
      <c r="D336" s="57" t="s">
        <v>490</v>
      </c>
      <c r="E336" s="57" t="s">
        <v>486</v>
      </c>
      <c r="F336" s="58" t="s">
        <v>33</v>
      </c>
      <c r="G336" s="57" t="s">
        <v>316</v>
      </c>
      <c r="H336" s="85">
        <v>4</v>
      </c>
    </row>
    <row r="337" spans="2:8" ht="15.75">
      <c r="B337" s="84">
        <v>237</v>
      </c>
      <c r="C337" s="57" t="s">
        <v>620</v>
      </c>
      <c r="D337" s="86" t="s">
        <v>485</v>
      </c>
      <c r="E337" s="57" t="s">
        <v>180</v>
      </c>
      <c r="F337" s="58" t="s">
        <v>33</v>
      </c>
      <c r="G337" s="57" t="s">
        <v>316</v>
      </c>
      <c r="H337" s="85">
        <v>24</v>
      </c>
    </row>
    <row r="338" spans="2:8" ht="15.75">
      <c r="B338" s="84">
        <v>238</v>
      </c>
      <c r="C338" s="57" t="s">
        <v>642</v>
      </c>
      <c r="D338" s="57" t="s">
        <v>490</v>
      </c>
      <c r="E338" s="57" t="s">
        <v>180</v>
      </c>
      <c r="F338" s="58" t="s">
        <v>56</v>
      </c>
      <c r="G338" s="57" t="s">
        <v>316</v>
      </c>
      <c r="H338" s="85">
        <v>14</v>
      </c>
    </row>
    <row r="339" spans="2:8" ht="15.75">
      <c r="B339" s="84">
        <v>239</v>
      </c>
      <c r="C339" s="57" t="s">
        <v>647</v>
      </c>
      <c r="D339" s="86" t="s">
        <v>485</v>
      </c>
      <c r="E339" s="57" t="s">
        <v>180</v>
      </c>
      <c r="F339" s="58" t="s">
        <v>33</v>
      </c>
      <c r="G339" s="57" t="s">
        <v>316</v>
      </c>
      <c r="H339" s="85">
        <v>13</v>
      </c>
    </row>
    <row r="340" spans="2:8" ht="15.75">
      <c r="B340" s="84">
        <v>240</v>
      </c>
      <c r="C340" s="57" t="s">
        <v>648</v>
      </c>
      <c r="D340" s="57" t="s">
        <v>490</v>
      </c>
      <c r="E340" s="57" t="s">
        <v>180</v>
      </c>
      <c r="F340" s="58" t="s">
        <v>56</v>
      </c>
      <c r="G340" s="57" t="s">
        <v>316</v>
      </c>
      <c r="H340" s="85">
        <v>10</v>
      </c>
    </row>
    <row r="341" spans="2:8" ht="15.75">
      <c r="B341" s="84">
        <v>241</v>
      </c>
      <c r="C341" s="57" t="s">
        <v>643</v>
      </c>
      <c r="D341" s="57" t="s">
        <v>490</v>
      </c>
      <c r="E341" s="57" t="s">
        <v>180</v>
      </c>
      <c r="F341" s="58" t="s">
        <v>56</v>
      </c>
      <c r="G341" s="57" t="s">
        <v>316</v>
      </c>
      <c r="H341" s="85">
        <v>40</v>
      </c>
    </row>
    <row r="342" spans="2:8" ht="15.75">
      <c r="B342" s="84">
        <v>242</v>
      </c>
      <c r="C342" s="57" t="s">
        <v>649</v>
      </c>
      <c r="D342" s="86" t="s">
        <v>485</v>
      </c>
      <c r="E342" s="57" t="s">
        <v>180</v>
      </c>
      <c r="F342" s="58" t="s">
        <v>33</v>
      </c>
      <c r="G342" s="57" t="s">
        <v>316</v>
      </c>
      <c r="H342" s="85">
        <v>27</v>
      </c>
    </row>
    <row r="343" spans="2:8" ht="15.75">
      <c r="B343" s="84">
        <v>243</v>
      </c>
      <c r="C343" s="57" t="s">
        <v>650</v>
      </c>
      <c r="D343" s="86" t="s">
        <v>485</v>
      </c>
      <c r="E343" s="57" t="s">
        <v>180</v>
      </c>
      <c r="F343" s="58" t="s">
        <v>33</v>
      </c>
      <c r="G343" s="57" t="s">
        <v>316</v>
      </c>
      <c r="H343" s="85">
        <v>7</v>
      </c>
    </row>
    <row r="344" spans="2:8" ht="15.75">
      <c r="B344" s="84">
        <v>244</v>
      </c>
      <c r="C344" s="57" t="s">
        <v>651</v>
      </c>
      <c r="D344" s="86" t="s">
        <v>485</v>
      </c>
      <c r="E344" s="57" t="s">
        <v>180</v>
      </c>
      <c r="F344" s="58" t="s">
        <v>33</v>
      </c>
      <c r="G344" s="57" t="s">
        <v>316</v>
      </c>
      <c r="H344" s="85">
        <v>16</v>
      </c>
    </row>
    <row r="345" spans="2:8" ht="15.75">
      <c r="B345" s="84">
        <v>245</v>
      </c>
      <c r="C345" s="57" t="s">
        <v>652</v>
      </c>
      <c r="D345" s="86" t="s">
        <v>485</v>
      </c>
      <c r="E345" s="57" t="s">
        <v>180</v>
      </c>
      <c r="F345" s="58" t="s">
        <v>33</v>
      </c>
      <c r="G345" s="57" t="s">
        <v>316</v>
      </c>
      <c r="H345" s="85">
        <v>16</v>
      </c>
    </row>
    <row r="346" spans="2:8" ht="15.75">
      <c r="B346" s="84">
        <v>246</v>
      </c>
      <c r="C346" s="57" t="s">
        <v>653</v>
      </c>
      <c r="D346" s="57" t="s">
        <v>185</v>
      </c>
      <c r="E346" s="57" t="s">
        <v>180</v>
      </c>
      <c r="F346" s="58" t="s">
        <v>33</v>
      </c>
      <c r="G346" s="57" t="s">
        <v>316</v>
      </c>
      <c r="H346" s="85">
        <v>4</v>
      </c>
    </row>
    <row r="347" spans="2:8" ht="15.75">
      <c r="B347" s="84">
        <v>247</v>
      </c>
      <c r="C347" s="57" t="s">
        <v>654</v>
      </c>
      <c r="D347" s="57" t="s">
        <v>655</v>
      </c>
      <c r="E347" s="57" t="s">
        <v>180</v>
      </c>
      <c r="F347" s="58" t="s">
        <v>33</v>
      </c>
      <c r="G347" s="57" t="s">
        <v>316</v>
      </c>
      <c r="H347" s="85">
        <v>6</v>
      </c>
    </row>
    <row r="348" spans="2:8" ht="15.75">
      <c r="B348" s="84">
        <v>248</v>
      </c>
      <c r="C348" s="57" t="s">
        <v>353</v>
      </c>
      <c r="D348" s="57" t="s">
        <v>185</v>
      </c>
      <c r="E348" s="57" t="s">
        <v>180</v>
      </c>
      <c r="F348" s="58" t="s">
        <v>33</v>
      </c>
      <c r="G348" s="57" t="s">
        <v>316</v>
      </c>
      <c r="H348" s="85">
        <v>3</v>
      </c>
    </row>
    <row r="349" spans="2:8" ht="15.75">
      <c r="B349" s="84">
        <v>249</v>
      </c>
      <c r="C349" s="57" t="s">
        <v>540</v>
      </c>
      <c r="D349" s="57" t="s">
        <v>185</v>
      </c>
      <c r="E349" s="57" t="s">
        <v>180</v>
      </c>
      <c r="F349" s="58" t="s">
        <v>33</v>
      </c>
      <c r="G349" s="57" t="s">
        <v>316</v>
      </c>
      <c r="H349" s="85">
        <v>3</v>
      </c>
    </row>
    <row r="350" spans="2:8" ht="15.75">
      <c r="B350" s="84">
        <v>250</v>
      </c>
      <c r="C350" s="57" t="s">
        <v>656</v>
      </c>
      <c r="D350" s="57" t="s">
        <v>490</v>
      </c>
      <c r="E350" s="57" t="s">
        <v>486</v>
      </c>
      <c r="F350" s="58" t="s">
        <v>33</v>
      </c>
      <c r="G350" s="57" t="s">
        <v>320</v>
      </c>
      <c r="H350" s="85">
        <v>32</v>
      </c>
    </row>
    <row r="351" spans="2:8" ht="15.75">
      <c r="B351" s="84">
        <v>251</v>
      </c>
      <c r="C351" s="57" t="s">
        <v>614</v>
      </c>
      <c r="D351" s="86" t="s">
        <v>485</v>
      </c>
      <c r="E351" s="57" t="s">
        <v>180</v>
      </c>
      <c r="F351" s="58" t="s">
        <v>33</v>
      </c>
      <c r="G351" s="57" t="s">
        <v>320</v>
      </c>
      <c r="H351" s="85">
        <v>26</v>
      </c>
    </row>
    <row r="352" spans="2:8" ht="15.75">
      <c r="B352" s="84">
        <v>252</v>
      </c>
      <c r="C352" s="57" t="s">
        <v>657</v>
      </c>
      <c r="D352" s="86" t="s">
        <v>485</v>
      </c>
      <c r="E352" s="57" t="s">
        <v>180</v>
      </c>
      <c r="F352" s="58" t="s">
        <v>33</v>
      </c>
      <c r="G352" s="57" t="s">
        <v>320</v>
      </c>
      <c r="H352" s="85">
        <v>44</v>
      </c>
    </row>
    <row r="353" spans="2:8" ht="15.75">
      <c r="B353" s="84">
        <v>253</v>
      </c>
      <c r="C353" s="57" t="s">
        <v>633</v>
      </c>
      <c r="D353" s="57" t="s">
        <v>490</v>
      </c>
      <c r="E353" s="57" t="s">
        <v>180</v>
      </c>
      <c r="F353" s="58" t="s">
        <v>56</v>
      </c>
      <c r="G353" s="57" t="s">
        <v>320</v>
      </c>
      <c r="H353" s="85">
        <v>15</v>
      </c>
    </row>
    <row r="354" spans="2:8" ht="15.75">
      <c r="B354" s="84">
        <v>254</v>
      </c>
      <c r="C354" s="57" t="s">
        <v>658</v>
      </c>
      <c r="D354" s="86" t="s">
        <v>485</v>
      </c>
      <c r="E354" s="57" t="s">
        <v>180</v>
      </c>
      <c r="F354" s="58" t="s">
        <v>33</v>
      </c>
      <c r="G354" s="57" t="s">
        <v>320</v>
      </c>
      <c r="H354" s="85">
        <v>16</v>
      </c>
    </row>
    <row r="355" spans="2:8" ht="15.75">
      <c r="B355" s="84">
        <v>255</v>
      </c>
      <c r="C355" s="57" t="s">
        <v>650</v>
      </c>
      <c r="D355" s="86" t="s">
        <v>485</v>
      </c>
      <c r="E355" s="57" t="s">
        <v>180</v>
      </c>
      <c r="F355" s="58" t="s">
        <v>33</v>
      </c>
      <c r="G355" s="57" t="s">
        <v>320</v>
      </c>
      <c r="H355" s="85">
        <v>2</v>
      </c>
    </row>
    <row r="356" spans="2:8" ht="15.75">
      <c r="B356" s="84">
        <v>256</v>
      </c>
      <c r="C356" s="57" t="s">
        <v>659</v>
      </c>
      <c r="D356" s="86" t="s">
        <v>485</v>
      </c>
      <c r="E356" s="57" t="s">
        <v>180</v>
      </c>
      <c r="F356" s="58" t="s">
        <v>33</v>
      </c>
      <c r="G356" s="57" t="s">
        <v>320</v>
      </c>
      <c r="H356" s="85">
        <v>7</v>
      </c>
    </row>
    <row r="357" spans="2:8" ht="15.75">
      <c r="B357" s="84">
        <v>257</v>
      </c>
      <c r="C357" s="57" t="s">
        <v>660</v>
      </c>
      <c r="D357" s="57" t="s">
        <v>490</v>
      </c>
      <c r="E357" s="57" t="s">
        <v>180</v>
      </c>
      <c r="F357" s="58" t="s">
        <v>56</v>
      </c>
      <c r="G357" s="57" t="s">
        <v>320</v>
      </c>
      <c r="H357" s="85">
        <v>43</v>
      </c>
    </row>
    <row r="358" spans="2:8" ht="15.75">
      <c r="B358" s="84">
        <v>258</v>
      </c>
      <c r="C358" s="57" t="s">
        <v>661</v>
      </c>
      <c r="D358" s="86" t="s">
        <v>485</v>
      </c>
      <c r="E358" s="57" t="s">
        <v>180</v>
      </c>
      <c r="F358" s="58" t="s">
        <v>33</v>
      </c>
      <c r="G358" s="57" t="s">
        <v>320</v>
      </c>
      <c r="H358" s="85">
        <v>13</v>
      </c>
    </row>
    <row r="359" spans="2:8" ht="15.75">
      <c r="B359" s="84">
        <v>259</v>
      </c>
      <c r="C359" s="57" t="s">
        <v>662</v>
      </c>
      <c r="D359" s="86" t="s">
        <v>485</v>
      </c>
      <c r="E359" s="57" t="s">
        <v>180</v>
      </c>
      <c r="F359" s="58" t="s">
        <v>33</v>
      </c>
      <c r="G359" s="57" t="s">
        <v>320</v>
      </c>
      <c r="H359" s="85">
        <v>13</v>
      </c>
    </row>
    <row r="360" spans="2:8" ht="15.75">
      <c r="B360" s="84">
        <v>260</v>
      </c>
      <c r="C360" s="57" t="s">
        <v>663</v>
      </c>
      <c r="D360" s="57" t="s">
        <v>490</v>
      </c>
      <c r="E360" s="57" t="s">
        <v>180</v>
      </c>
      <c r="F360" s="58" t="s">
        <v>56</v>
      </c>
      <c r="G360" s="57" t="s">
        <v>320</v>
      </c>
      <c r="H360" s="85">
        <v>6</v>
      </c>
    </row>
    <row r="361" spans="2:8" ht="15.75">
      <c r="B361" s="84">
        <v>261</v>
      </c>
      <c r="C361" s="57" t="s">
        <v>645</v>
      </c>
      <c r="D361" s="57" t="s">
        <v>490</v>
      </c>
      <c r="E361" s="57" t="s">
        <v>486</v>
      </c>
      <c r="F361" s="58" t="s">
        <v>33</v>
      </c>
      <c r="G361" s="57" t="s">
        <v>664</v>
      </c>
      <c r="H361" s="85">
        <v>8</v>
      </c>
    </row>
    <row r="362" spans="2:8" ht="15.75">
      <c r="B362" s="84">
        <v>262</v>
      </c>
      <c r="C362" s="57" t="s">
        <v>621</v>
      </c>
      <c r="D362" s="86" t="s">
        <v>485</v>
      </c>
      <c r="E362" s="57" t="s">
        <v>180</v>
      </c>
      <c r="F362" s="58" t="s">
        <v>33</v>
      </c>
      <c r="G362" s="57" t="s">
        <v>664</v>
      </c>
      <c r="H362" s="85">
        <v>27</v>
      </c>
    </row>
    <row r="363" spans="2:8" ht="15.75">
      <c r="B363" s="84">
        <v>263</v>
      </c>
      <c r="C363" s="57" t="s">
        <v>665</v>
      </c>
      <c r="D363" s="86" t="s">
        <v>485</v>
      </c>
      <c r="E363" s="57" t="s">
        <v>180</v>
      </c>
      <c r="F363" s="58" t="s">
        <v>33</v>
      </c>
      <c r="G363" s="57" t="s">
        <v>664</v>
      </c>
      <c r="H363" s="85">
        <v>37</v>
      </c>
    </row>
    <row r="364" spans="2:8" ht="15.75">
      <c r="B364" s="84">
        <v>264</v>
      </c>
      <c r="C364" s="57" t="s">
        <v>666</v>
      </c>
      <c r="D364" s="86" t="s">
        <v>485</v>
      </c>
      <c r="E364" s="57" t="s">
        <v>180</v>
      </c>
      <c r="F364" s="58" t="s">
        <v>33</v>
      </c>
      <c r="G364" s="57" t="s">
        <v>664</v>
      </c>
      <c r="H364" s="85">
        <v>9</v>
      </c>
    </row>
    <row r="365" spans="2:8" ht="15.75">
      <c r="B365" s="84">
        <v>265</v>
      </c>
      <c r="C365" s="57" t="s">
        <v>667</v>
      </c>
      <c r="D365" s="57" t="s">
        <v>490</v>
      </c>
      <c r="E365" s="57" t="s">
        <v>180</v>
      </c>
      <c r="F365" s="58" t="s">
        <v>33</v>
      </c>
      <c r="G365" s="57" t="s">
        <v>664</v>
      </c>
      <c r="H365" s="85">
        <v>21</v>
      </c>
    </row>
    <row r="366" spans="2:8" ht="15.75">
      <c r="B366" s="84">
        <v>266</v>
      </c>
      <c r="C366" s="57" t="s">
        <v>668</v>
      </c>
      <c r="D366" s="57" t="s">
        <v>490</v>
      </c>
      <c r="E366" s="57" t="s">
        <v>180</v>
      </c>
      <c r="F366" s="58" t="s">
        <v>33</v>
      </c>
      <c r="G366" s="57" t="s">
        <v>664</v>
      </c>
      <c r="H366" s="85">
        <v>54</v>
      </c>
    </row>
    <row r="367" spans="2:8" ht="15.75">
      <c r="B367" s="84">
        <v>267</v>
      </c>
      <c r="C367" s="57" t="s">
        <v>669</v>
      </c>
      <c r="D367" s="57" t="s">
        <v>490</v>
      </c>
      <c r="E367" s="57" t="s">
        <v>180</v>
      </c>
      <c r="F367" s="58" t="s">
        <v>33</v>
      </c>
      <c r="G367" s="57" t="s">
        <v>664</v>
      </c>
      <c r="H367" s="85">
        <v>9</v>
      </c>
    </row>
    <row r="368" spans="2:8" ht="15.75">
      <c r="B368" s="84">
        <v>268</v>
      </c>
      <c r="C368" s="57" t="s">
        <v>670</v>
      </c>
      <c r="D368" s="86" t="s">
        <v>485</v>
      </c>
      <c r="E368" s="57" t="s">
        <v>180</v>
      </c>
      <c r="F368" s="58" t="s">
        <v>33</v>
      </c>
      <c r="G368" s="57" t="s">
        <v>664</v>
      </c>
      <c r="H368" s="85">
        <v>28</v>
      </c>
    </row>
    <row r="369" spans="2:8" ht="15.75">
      <c r="B369" s="84">
        <v>269</v>
      </c>
      <c r="C369" s="57" t="s">
        <v>403</v>
      </c>
      <c r="D369" s="57" t="s">
        <v>671</v>
      </c>
      <c r="E369" s="57" t="s">
        <v>180</v>
      </c>
      <c r="F369" s="58" t="s">
        <v>33</v>
      </c>
      <c r="G369" s="57" t="s">
        <v>664</v>
      </c>
      <c r="H369" s="85">
        <v>15</v>
      </c>
    </row>
    <row r="370" spans="2:8" ht="15.75">
      <c r="B370" s="84">
        <v>270</v>
      </c>
      <c r="C370" s="57" t="s">
        <v>672</v>
      </c>
      <c r="D370" s="57" t="s">
        <v>673</v>
      </c>
      <c r="E370" s="57" t="s">
        <v>180</v>
      </c>
      <c r="F370" s="58" t="s">
        <v>33</v>
      </c>
      <c r="G370" s="57" t="s">
        <v>664</v>
      </c>
      <c r="H370" s="85">
        <v>9</v>
      </c>
    </row>
    <row r="371" spans="2:8" ht="15.75">
      <c r="B371" s="84">
        <v>271</v>
      </c>
      <c r="C371" s="57" t="s">
        <v>410</v>
      </c>
      <c r="D371" s="57" t="s">
        <v>474</v>
      </c>
      <c r="E371" s="57" t="s">
        <v>180</v>
      </c>
      <c r="F371" s="58" t="s">
        <v>33</v>
      </c>
      <c r="G371" s="57" t="s">
        <v>664</v>
      </c>
      <c r="H371" s="85">
        <v>11</v>
      </c>
    </row>
    <row r="372" spans="2:8" ht="15.75">
      <c r="B372" s="84">
        <v>272</v>
      </c>
      <c r="C372" s="57" t="s">
        <v>248</v>
      </c>
      <c r="D372" s="57" t="s">
        <v>185</v>
      </c>
      <c r="E372" s="57" t="s">
        <v>180</v>
      </c>
      <c r="F372" s="58" t="s">
        <v>33</v>
      </c>
      <c r="G372" s="57" t="s">
        <v>664</v>
      </c>
      <c r="H372" s="85">
        <v>5</v>
      </c>
    </row>
    <row r="373" spans="2:8" ht="15.75">
      <c r="B373" s="84">
        <v>273</v>
      </c>
      <c r="C373" s="57" t="s">
        <v>593</v>
      </c>
      <c r="D373" s="57" t="s">
        <v>674</v>
      </c>
      <c r="E373" s="57" t="s">
        <v>180</v>
      </c>
      <c r="F373" s="58" t="s">
        <v>33</v>
      </c>
      <c r="G373" s="57" t="s">
        <v>664</v>
      </c>
      <c r="H373" s="85">
        <v>5</v>
      </c>
    </row>
    <row r="374" spans="2:8" ht="15.75">
      <c r="B374" s="84">
        <v>274</v>
      </c>
      <c r="C374" s="86" t="s">
        <v>632</v>
      </c>
      <c r="D374" s="86" t="s">
        <v>485</v>
      </c>
      <c r="E374" s="57" t="s">
        <v>180</v>
      </c>
      <c r="F374" s="58" t="s">
        <v>33</v>
      </c>
      <c r="G374" s="57" t="s">
        <v>325</v>
      </c>
      <c r="H374" s="85">
        <v>57</v>
      </c>
    </row>
    <row r="375" spans="2:8" ht="15.75">
      <c r="B375" s="84">
        <v>275</v>
      </c>
      <c r="C375" s="86" t="s">
        <v>675</v>
      </c>
      <c r="D375" s="57" t="s">
        <v>490</v>
      </c>
      <c r="E375" s="57" t="s">
        <v>180</v>
      </c>
      <c r="F375" s="58" t="s">
        <v>33</v>
      </c>
      <c r="G375" s="57" t="s">
        <v>325</v>
      </c>
      <c r="H375" s="85">
        <v>5</v>
      </c>
    </row>
    <row r="376" spans="2:8" ht="15.75">
      <c r="B376" s="84">
        <v>276</v>
      </c>
      <c r="C376" s="86" t="s">
        <v>676</v>
      </c>
      <c r="D376" s="57" t="s">
        <v>490</v>
      </c>
      <c r="E376" s="57" t="s">
        <v>180</v>
      </c>
      <c r="F376" s="58" t="s">
        <v>33</v>
      </c>
      <c r="G376" s="57" t="s">
        <v>325</v>
      </c>
      <c r="H376" s="85">
        <v>36</v>
      </c>
    </row>
    <row r="377" spans="2:8" ht="15.75">
      <c r="B377" s="84">
        <v>277</v>
      </c>
      <c r="C377" s="86" t="s">
        <v>670</v>
      </c>
      <c r="D377" s="86" t="s">
        <v>485</v>
      </c>
      <c r="E377" s="57" t="s">
        <v>180</v>
      </c>
      <c r="F377" s="58" t="s">
        <v>33</v>
      </c>
      <c r="G377" s="57" t="s">
        <v>325</v>
      </c>
      <c r="H377" s="85">
        <v>95</v>
      </c>
    </row>
    <row r="378" spans="2:8" ht="15.75">
      <c r="B378" s="84">
        <v>278</v>
      </c>
      <c r="C378" s="86" t="s">
        <v>677</v>
      </c>
      <c r="D378" s="57" t="s">
        <v>490</v>
      </c>
      <c r="E378" s="57" t="s">
        <v>180</v>
      </c>
      <c r="F378" s="58" t="s">
        <v>33</v>
      </c>
      <c r="G378" s="57" t="s">
        <v>325</v>
      </c>
      <c r="H378" s="85">
        <v>8</v>
      </c>
    </row>
    <row r="379" spans="2:8" ht="15.75">
      <c r="B379" s="84">
        <v>279</v>
      </c>
      <c r="C379" s="86" t="s">
        <v>678</v>
      </c>
      <c r="D379" s="86" t="s">
        <v>485</v>
      </c>
      <c r="E379" s="57" t="s">
        <v>180</v>
      </c>
      <c r="F379" s="58" t="s">
        <v>33</v>
      </c>
      <c r="G379" s="57" t="s">
        <v>325</v>
      </c>
      <c r="H379" s="85">
        <v>49</v>
      </c>
    </row>
    <row r="380" spans="2:8" ht="15.75">
      <c r="B380" s="84">
        <v>280</v>
      </c>
      <c r="C380" s="86" t="s">
        <v>335</v>
      </c>
      <c r="D380" s="57" t="s">
        <v>185</v>
      </c>
      <c r="E380" s="57" t="s">
        <v>180</v>
      </c>
      <c r="F380" s="58" t="s">
        <v>33</v>
      </c>
      <c r="G380" s="57" t="s">
        <v>325</v>
      </c>
      <c r="H380" s="85">
        <v>2</v>
      </c>
    </row>
    <row r="381" spans="2:8" ht="15.75">
      <c r="B381" s="84">
        <v>281</v>
      </c>
      <c r="C381" s="57" t="s">
        <v>679</v>
      </c>
      <c r="D381" s="57" t="s">
        <v>185</v>
      </c>
      <c r="E381" s="57" t="s">
        <v>180</v>
      </c>
      <c r="F381" s="58" t="s">
        <v>33</v>
      </c>
      <c r="G381" s="57" t="s">
        <v>325</v>
      </c>
      <c r="H381" s="85">
        <v>5</v>
      </c>
    </row>
    <row r="382" spans="2:8" ht="15.75">
      <c r="B382" s="84">
        <v>282</v>
      </c>
      <c r="C382" s="57" t="s">
        <v>680</v>
      </c>
      <c r="D382" s="57" t="s">
        <v>185</v>
      </c>
      <c r="E382" s="57" t="s">
        <v>180</v>
      </c>
      <c r="F382" s="58" t="s">
        <v>33</v>
      </c>
      <c r="G382" s="57" t="s">
        <v>325</v>
      </c>
      <c r="H382" s="85">
        <v>7</v>
      </c>
    </row>
    <row r="383" spans="2:8" ht="15.75">
      <c r="B383" s="84">
        <v>283</v>
      </c>
      <c r="C383" s="57" t="s">
        <v>681</v>
      </c>
      <c r="D383" s="57" t="s">
        <v>185</v>
      </c>
      <c r="E383" s="57" t="s">
        <v>180</v>
      </c>
      <c r="F383" s="58" t="s">
        <v>33</v>
      </c>
      <c r="G383" s="57" t="s">
        <v>325</v>
      </c>
      <c r="H383" s="85">
        <v>4</v>
      </c>
    </row>
    <row r="384" spans="2:8" ht="15.75">
      <c r="B384" s="84">
        <v>284</v>
      </c>
      <c r="C384" s="57" t="s">
        <v>632</v>
      </c>
      <c r="D384" s="86" t="s">
        <v>485</v>
      </c>
      <c r="E384" s="57" t="s">
        <v>180</v>
      </c>
      <c r="F384" s="58" t="s">
        <v>33</v>
      </c>
      <c r="G384" s="57" t="s">
        <v>327</v>
      </c>
      <c r="H384" s="85">
        <v>37</v>
      </c>
    </row>
    <row r="385" spans="2:8" ht="15.75">
      <c r="B385" s="84">
        <v>285</v>
      </c>
      <c r="C385" s="57" t="s">
        <v>636</v>
      </c>
      <c r="D385" s="86" t="s">
        <v>485</v>
      </c>
      <c r="E385" s="57" t="s">
        <v>180</v>
      </c>
      <c r="F385" s="58" t="s">
        <v>33</v>
      </c>
      <c r="G385" s="57" t="s">
        <v>327</v>
      </c>
      <c r="H385" s="85">
        <v>20</v>
      </c>
    </row>
    <row r="386" spans="2:8" ht="15.75">
      <c r="B386" s="84">
        <v>286</v>
      </c>
      <c r="C386" s="57" t="s">
        <v>202</v>
      </c>
      <c r="D386" s="86" t="s">
        <v>485</v>
      </c>
      <c r="E386" s="57" t="s">
        <v>180</v>
      </c>
      <c r="F386" s="58" t="s">
        <v>33</v>
      </c>
      <c r="G386" s="57" t="s">
        <v>327</v>
      </c>
      <c r="H386" s="85">
        <v>16</v>
      </c>
    </row>
    <row r="387" spans="2:8" ht="15.75">
      <c r="B387" s="84">
        <v>287</v>
      </c>
      <c r="C387" s="57" t="s">
        <v>668</v>
      </c>
      <c r="D387" s="57" t="s">
        <v>490</v>
      </c>
      <c r="E387" s="57" t="s">
        <v>180</v>
      </c>
      <c r="F387" s="58" t="s">
        <v>33</v>
      </c>
      <c r="G387" s="57" t="s">
        <v>327</v>
      </c>
      <c r="H387" s="85">
        <v>7</v>
      </c>
    </row>
    <row r="388" spans="2:8" ht="15.75">
      <c r="B388" s="84">
        <v>288</v>
      </c>
      <c r="C388" s="57" t="s">
        <v>682</v>
      </c>
      <c r="D388" s="86" t="s">
        <v>485</v>
      </c>
      <c r="E388" s="57" t="s">
        <v>180</v>
      </c>
      <c r="F388" s="58" t="s">
        <v>33</v>
      </c>
      <c r="G388" s="57" t="s">
        <v>327</v>
      </c>
      <c r="H388" s="85">
        <v>45</v>
      </c>
    </row>
    <row r="389" spans="2:8" ht="15.75">
      <c r="B389" s="84">
        <v>289</v>
      </c>
      <c r="C389" s="57" t="s">
        <v>683</v>
      </c>
      <c r="D389" s="57" t="s">
        <v>490</v>
      </c>
      <c r="E389" s="57" t="s">
        <v>180</v>
      </c>
      <c r="F389" s="58" t="s">
        <v>33</v>
      </c>
      <c r="G389" s="57" t="s">
        <v>327</v>
      </c>
      <c r="H389" s="85">
        <v>6</v>
      </c>
    </row>
    <row r="390" spans="2:8" ht="15.75">
      <c r="B390" s="84">
        <v>290</v>
      </c>
      <c r="C390" s="57" t="s">
        <v>684</v>
      </c>
      <c r="D390" s="86" t="s">
        <v>485</v>
      </c>
      <c r="E390" s="57" t="s">
        <v>180</v>
      </c>
      <c r="F390" s="58" t="s">
        <v>33</v>
      </c>
      <c r="G390" s="57" t="s">
        <v>327</v>
      </c>
      <c r="H390" s="85">
        <v>5</v>
      </c>
    </row>
    <row r="391" spans="2:8" ht="15.75">
      <c r="B391" s="84">
        <v>291</v>
      </c>
      <c r="C391" s="57" t="s">
        <v>685</v>
      </c>
      <c r="D391" s="86" t="s">
        <v>485</v>
      </c>
      <c r="E391" s="57" t="s">
        <v>180</v>
      </c>
      <c r="F391" s="58" t="s">
        <v>33</v>
      </c>
      <c r="G391" s="57" t="s">
        <v>327</v>
      </c>
      <c r="H391" s="85">
        <v>4</v>
      </c>
    </row>
    <row r="392" spans="2:8" ht="15.75">
      <c r="B392" s="84">
        <v>292</v>
      </c>
      <c r="C392" s="57" t="s">
        <v>686</v>
      </c>
      <c r="D392" s="86" t="s">
        <v>485</v>
      </c>
      <c r="E392" s="57" t="s">
        <v>180</v>
      </c>
      <c r="F392" s="58" t="s">
        <v>33</v>
      </c>
      <c r="G392" s="57" t="s">
        <v>327</v>
      </c>
      <c r="H392" s="85">
        <v>32</v>
      </c>
    </row>
    <row r="393" spans="2:8" ht="15.75">
      <c r="B393" s="89">
        <v>293</v>
      </c>
      <c r="C393" s="61" t="s">
        <v>680</v>
      </c>
      <c r="D393" s="61" t="s">
        <v>185</v>
      </c>
      <c r="E393" s="61" t="s">
        <v>180</v>
      </c>
      <c r="F393" s="62" t="s">
        <v>33</v>
      </c>
      <c r="G393" s="61" t="s">
        <v>327</v>
      </c>
      <c r="H393" s="90">
        <v>12</v>
      </c>
    </row>
    <row r="394" spans="2:8" ht="15.75">
      <c r="B394" s="84">
        <v>294</v>
      </c>
      <c r="C394" s="25" t="s">
        <v>202</v>
      </c>
      <c r="D394" s="25" t="s">
        <v>497</v>
      </c>
      <c r="E394" s="57" t="s">
        <v>180</v>
      </c>
      <c r="F394" s="58" t="s">
        <v>33</v>
      </c>
      <c r="G394" s="25" t="s">
        <v>328</v>
      </c>
      <c r="H394" s="59">
        <v>23</v>
      </c>
    </row>
    <row r="395" spans="2:8" ht="15.75">
      <c r="B395" s="89">
        <v>295</v>
      </c>
      <c r="C395" s="25" t="s">
        <v>687</v>
      </c>
      <c r="D395" s="25" t="s">
        <v>688</v>
      </c>
      <c r="E395" s="57" t="s">
        <v>180</v>
      </c>
      <c r="F395" s="58" t="s">
        <v>33</v>
      </c>
      <c r="G395" s="25" t="s">
        <v>328</v>
      </c>
      <c r="H395" s="59">
        <v>29</v>
      </c>
    </row>
    <row r="396" spans="2:8" ht="15.75">
      <c r="B396" s="84">
        <v>296</v>
      </c>
      <c r="C396" s="25" t="s">
        <v>202</v>
      </c>
      <c r="D396" s="25" t="s">
        <v>497</v>
      </c>
      <c r="E396" s="57" t="s">
        <v>180</v>
      </c>
      <c r="F396" s="58" t="s">
        <v>33</v>
      </c>
      <c r="G396" s="25" t="s">
        <v>330</v>
      </c>
      <c r="H396" s="59">
        <v>66</v>
      </c>
    </row>
    <row r="397" spans="2:8" ht="15.75">
      <c r="B397" s="89">
        <v>297</v>
      </c>
      <c r="C397" s="25" t="s">
        <v>684</v>
      </c>
      <c r="D397" s="25" t="s">
        <v>185</v>
      </c>
      <c r="E397" s="57" t="s">
        <v>180</v>
      </c>
      <c r="F397" s="58" t="s">
        <v>33</v>
      </c>
      <c r="G397" s="25" t="s">
        <v>330</v>
      </c>
      <c r="H397" s="59">
        <v>3</v>
      </c>
    </row>
    <row r="398" spans="2:8" ht="15.75">
      <c r="B398" s="84">
        <v>298</v>
      </c>
      <c r="C398" s="25" t="s">
        <v>689</v>
      </c>
      <c r="D398" s="25" t="s">
        <v>185</v>
      </c>
      <c r="E398" s="57" t="s">
        <v>180</v>
      </c>
      <c r="F398" s="58" t="s">
        <v>33</v>
      </c>
      <c r="G398" s="25" t="s">
        <v>330</v>
      </c>
      <c r="H398" s="59">
        <v>2.5</v>
      </c>
    </row>
    <row r="399" spans="2:8" ht="15.75">
      <c r="B399" s="89">
        <v>299</v>
      </c>
      <c r="C399" s="25" t="s">
        <v>690</v>
      </c>
      <c r="D399" s="25" t="s">
        <v>185</v>
      </c>
      <c r="E399" s="57" t="s">
        <v>180</v>
      </c>
      <c r="F399" s="58" t="s">
        <v>33</v>
      </c>
      <c r="G399" s="25" t="s">
        <v>330</v>
      </c>
      <c r="H399" s="59">
        <v>3</v>
      </c>
    </row>
    <row r="400" spans="2:8" ht="15.75">
      <c r="B400" s="84">
        <v>300</v>
      </c>
      <c r="C400" s="25" t="s">
        <v>691</v>
      </c>
      <c r="D400" s="25" t="s">
        <v>185</v>
      </c>
      <c r="E400" s="57" t="s">
        <v>180</v>
      </c>
      <c r="F400" s="58" t="s">
        <v>33</v>
      </c>
      <c r="G400" s="25" t="s">
        <v>331</v>
      </c>
      <c r="H400" s="59">
        <v>8</v>
      </c>
    </row>
    <row r="401" spans="2:8" ht="15.75">
      <c r="B401" s="89">
        <v>301</v>
      </c>
      <c r="C401" s="25" t="s">
        <v>488</v>
      </c>
      <c r="D401" s="25" t="s">
        <v>185</v>
      </c>
      <c r="E401" s="57" t="s">
        <v>180</v>
      </c>
      <c r="F401" s="58" t="s">
        <v>33</v>
      </c>
      <c r="G401" s="25" t="s">
        <v>331</v>
      </c>
      <c r="H401" s="59">
        <v>4</v>
      </c>
    </row>
    <row r="402" spans="2:8" ht="15.75">
      <c r="B402" s="84">
        <v>302</v>
      </c>
      <c r="C402" s="25" t="s">
        <v>636</v>
      </c>
      <c r="D402" s="25" t="s">
        <v>185</v>
      </c>
      <c r="E402" s="57" t="s">
        <v>180</v>
      </c>
      <c r="F402" s="58" t="s">
        <v>33</v>
      </c>
      <c r="G402" s="25" t="s">
        <v>331</v>
      </c>
      <c r="H402" s="59">
        <v>4</v>
      </c>
    </row>
    <row r="403" spans="2:8" ht="15.75">
      <c r="B403" s="89">
        <v>303</v>
      </c>
      <c r="C403" s="25" t="s">
        <v>202</v>
      </c>
      <c r="D403" s="25" t="s">
        <v>497</v>
      </c>
      <c r="E403" s="57" t="s">
        <v>180</v>
      </c>
      <c r="F403" s="58" t="s">
        <v>33</v>
      </c>
      <c r="G403" s="25" t="s">
        <v>331</v>
      </c>
      <c r="H403" s="59">
        <v>59</v>
      </c>
    </row>
    <row r="404" spans="2:8" ht="15.75">
      <c r="B404" s="84">
        <v>304</v>
      </c>
      <c r="C404" s="25" t="s">
        <v>202</v>
      </c>
      <c r="D404" s="25" t="s">
        <v>692</v>
      </c>
      <c r="E404" s="57" t="s">
        <v>180</v>
      </c>
      <c r="F404" s="58" t="s">
        <v>33</v>
      </c>
      <c r="G404" s="25" t="s">
        <v>331</v>
      </c>
      <c r="H404" s="59">
        <v>68</v>
      </c>
    </row>
    <row r="405" spans="2:8" ht="15.75">
      <c r="B405" s="89">
        <v>305</v>
      </c>
      <c r="C405" s="25" t="s">
        <v>693</v>
      </c>
      <c r="D405" s="25" t="s">
        <v>692</v>
      </c>
      <c r="E405" s="57" t="s">
        <v>180</v>
      </c>
      <c r="F405" s="58" t="s">
        <v>33</v>
      </c>
      <c r="G405" s="25" t="s">
        <v>331</v>
      </c>
      <c r="H405" s="59">
        <v>38</v>
      </c>
    </row>
    <row r="406" spans="2:8" ht="15.75">
      <c r="B406" s="84">
        <v>306</v>
      </c>
      <c r="C406" s="25" t="s">
        <v>191</v>
      </c>
      <c r="D406" s="25" t="s">
        <v>692</v>
      </c>
      <c r="E406" s="57" t="s">
        <v>180</v>
      </c>
      <c r="F406" s="58" t="s">
        <v>33</v>
      </c>
      <c r="G406" s="25" t="s">
        <v>331</v>
      </c>
      <c r="H406" s="59">
        <v>19</v>
      </c>
    </row>
    <row r="407" spans="2:8" ht="15.75">
      <c r="B407" s="89">
        <v>307</v>
      </c>
      <c r="C407" s="25" t="s">
        <v>202</v>
      </c>
      <c r="D407" s="25" t="s">
        <v>497</v>
      </c>
      <c r="E407" s="57" t="s">
        <v>180</v>
      </c>
      <c r="F407" s="58" t="s">
        <v>33</v>
      </c>
      <c r="G407" s="25" t="s">
        <v>334</v>
      </c>
      <c r="H407" s="59">
        <v>50</v>
      </c>
    </row>
    <row r="408" spans="2:8" ht="15.75">
      <c r="B408" s="84">
        <v>308</v>
      </c>
      <c r="C408" s="25" t="s">
        <v>693</v>
      </c>
      <c r="D408" s="25" t="s">
        <v>694</v>
      </c>
      <c r="E408" s="57" t="s">
        <v>180</v>
      </c>
      <c r="F408" s="58" t="s">
        <v>33</v>
      </c>
      <c r="G408" s="25" t="s">
        <v>334</v>
      </c>
      <c r="H408" s="59">
        <v>65</v>
      </c>
    </row>
    <row r="409" spans="2:8" ht="15.75">
      <c r="B409" s="89">
        <v>309</v>
      </c>
      <c r="C409" s="25" t="s">
        <v>695</v>
      </c>
      <c r="D409" s="25" t="s">
        <v>694</v>
      </c>
      <c r="E409" s="57" t="s">
        <v>180</v>
      </c>
      <c r="F409" s="58" t="s">
        <v>33</v>
      </c>
      <c r="G409" s="25" t="s">
        <v>334</v>
      </c>
      <c r="H409" s="59">
        <v>32.5</v>
      </c>
    </row>
    <row r="410" spans="2:8" ht="15.75">
      <c r="B410" s="84">
        <v>310</v>
      </c>
      <c r="C410" s="25" t="s">
        <v>202</v>
      </c>
      <c r="D410" s="25" t="s">
        <v>497</v>
      </c>
      <c r="E410" s="57" t="s">
        <v>180</v>
      </c>
      <c r="F410" s="58" t="s">
        <v>33</v>
      </c>
      <c r="G410" s="25" t="s">
        <v>337</v>
      </c>
      <c r="H410" s="59">
        <v>22</v>
      </c>
    </row>
    <row r="411" spans="2:8" ht="15.75">
      <c r="B411" s="89">
        <v>311</v>
      </c>
      <c r="C411" s="25" t="s">
        <v>202</v>
      </c>
      <c r="D411" s="25" t="s">
        <v>185</v>
      </c>
      <c r="E411" s="57" t="s">
        <v>180</v>
      </c>
      <c r="F411" s="58" t="s">
        <v>33</v>
      </c>
      <c r="G411" s="25" t="s">
        <v>337</v>
      </c>
      <c r="H411" s="59">
        <v>5</v>
      </c>
    </row>
    <row r="412" spans="2:8" ht="15.75">
      <c r="B412" s="84">
        <v>312</v>
      </c>
      <c r="C412" s="25" t="s">
        <v>691</v>
      </c>
      <c r="D412" s="25" t="s">
        <v>206</v>
      </c>
      <c r="E412" s="57" t="s">
        <v>180</v>
      </c>
      <c r="F412" s="58" t="s">
        <v>33</v>
      </c>
      <c r="G412" s="25" t="s">
        <v>337</v>
      </c>
      <c r="H412" s="59">
        <v>32</v>
      </c>
    </row>
    <row r="413" spans="2:8" ht="15.75">
      <c r="B413" s="89">
        <v>313</v>
      </c>
      <c r="C413" s="25" t="s">
        <v>693</v>
      </c>
      <c r="D413" s="25" t="s">
        <v>694</v>
      </c>
      <c r="E413" s="57" t="s">
        <v>180</v>
      </c>
      <c r="F413" s="58" t="s">
        <v>33</v>
      </c>
      <c r="G413" s="25" t="s">
        <v>337</v>
      </c>
      <c r="H413" s="59">
        <v>74</v>
      </c>
    </row>
    <row r="414" spans="2:8" ht="15.75">
      <c r="B414" s="84">
        <v>314</v>
      </c>
      <c r="C414" s="25" t="s">
        <v>695</v>
      </c>
      <c r="D414" s="25" t="s">
        <v>694</v>
      </c>
      <c r="E414" s="57" t="s">
        <v>180</v>
      </c>
      <c r="F414" s="58" t="s">
        <v>33</v>
      </c>
      <c r="G414" s="25" t="s">
        <v>337</v>
      </c>
      <c r="H414" s="59">
        <v>51</v>
      </c>
    </row>
    <row r="415" spans="2:8" ht="15.75">
      <c r="B415" s="89">
        <v>315</v>
      </c>
      <c r="C415" s="25" t="s">
        <v>696</v>
      </c>
      <c r="D415" s="25" t="s">
        <v>497</v>
      </c>
      <c r="E415" s="57" t="s">
        <v>180</v>
      </c>
      <c r="F415" s="58" t="s">
        <v>33</v>
      </c>
      <c r="G415" s="25" t="s">
        <v>340</v>
      </c>
      <c r="H415" s="59">
        <v>11</v>
      </c>
    </row>
    <row r="416" spans="2:8" ht="15.75">
      <c r="B416" s="84">
        <v>316</v>
      </c>
      <c r="C416" s="25" t="s">
        <v>693</v>
      </c>
      <c r="D416" s="25" t="s">
        <v>497</v>
      </c>
      <c r="E416" s="57" t="s">
        <v>180</v>
      </c>
      <c r="F416" s="58" t="s">
        <v>33</v>
      </c>
      <c r="G416" s="25" t="s">
        <v>340</v>
      </c>
      <c r="H416" s="59">
        <v>4</v>
      </c>
    </row>
    <row r="417" spans="2:8" ht="15.75">
      <c r="B417" s="89">
        <v>317</v>
      </c>
      <c r="C417" s="25" t="s">
        <v>697</v>
      </c>
      <c r="D417" s="25" t="s">
        <v>497</v>
      </c>
      <c r="E417" s="57" t="s">
        <v>180</v>
      </c>
      <c r="F417" s="58" t="s">
        <v>33</v>
      </c>
      <c r="G417" s="25" t="s">
        <v>340</v>
      </c>
      <c r="H417" s="59">
        <v>5</v>
      </c>
    </row>
    <row r="418" spans="2:8" ht="15.75">
      <c r="B418" s="84">
        <v>318</v>
      </c>
      <c r="C418" s="25" t="s">
        <v>654</v>
      </c>
      <c r="D418" s="25" t="s">
        <v>185</v>
      </c>
      <c r="E418" s="57" t="s">
        <v>180</v>
      </c>
      <c r="F418" s="58" t="s">
        <v>33</v>
      </c>
      <c r="G418" s="25" t="s">
        <v>340</v>
      </c>
      <c r="H418" s="59">
        <v>3</v>
      </c>
    </row>
    <row r="419" spans="2:8" ht="15.75">
      <c r="B419" s="89">
        <v>319</v>
      </c>
      <c r="C419" s="25" t="s">
        <v>698</v>
      </c>
      <c r="D419" s="25" t="s">
        <v>185</v>
      </c>
      <c r="E419" s="57" t="s">
        <v>180</v>
      </c>
      <c r="F419" s="58" t="s">
        <v>33</v>
      </c>
      <c r="G419" s="25" t="s">
        <v>340</v>
      </c>
      <c r="H419" s="59">
        <v>3</v>
      </c>
    </row>
    <row r="420" spans="2:8" ht="15.75">
      <c r="B420" s="84">
        <v>320</v>
      </c>
      <c r="C420" s="25" t="s">
        <v>591</v>
      </c>
      <c r="D420" s="25" t="s">
        <v>185</v>
      </c>
      <c r="E420" s="57" t="s">
        <v>180</v>
      </c>
      <c r="F420" s="58" t="s">
        <v>33</v>
      </c>
      <c r="G420" s="25" t="s">
        <v>340</v>
      </c>
      <c r="H420" s="59">
        <v>5</v>
      </c>
    </row>
    <row r="421" spans="2:8" ht="15.75">
      <c r="B421" s="89">
        <v>321</v>
      </c>
      <c r="C421" s="25" t="s">
        <v>696</v>
      </c>
      <c r="D421" s="25" t="s">
        <v>185</v>
      </c>
      <c r="E421" s="57" t="s">
        <v>180</v>
      </c>
      <c r="F421" s="58" t="s">
        <v>33</v>
      </c>
      <c r="G421" s="25" t="s">
        <v>340</v>
      </c>
      <c r="H421" s="59">
        <v>4</v>
      </c>
    </row>
    <row r="422" spans="2:8" ht="15.75">
      <c r="B422" s="84">
        <v>322</v>
      </c>
      <c r="C422" s="25" t="s">
        <v>691</v>
      </c>
      <c r="D422" s="25" t="s">
        <v>206</v>
      </c>
      <c r="E422" s="57" t="s">
        <v>180</v>
      </c>
      <c r="F422" s="58" t="s">
        <v>33</v>
      </c>
      <c r="G422" s="25" t="s">
        <v>340</v>
      </c>
      <c r="H422" s="59">
        <v>107.5</v>
      </c>
    </row>
    <row r="423" spans="2:8" ht="15.75">
      <c r="B423" s="89">
        <v>323</v>
      </c>
      <c r="C423" s="25" t="s">
        <v>696</v>
      </c>
      <c r="D423" s="25" t="s">
        <v>206</v>
      </c>
      <c r="E423" s="57" t="s">
        <v>180</v>
      </c>
      <c r="F423" s="58" t="s">
        <v>33</v>
      </c>
      <c r="G423" s="25" t="s">
        <v>340</v>
      </c>
      <c r="H423" s="59">
        <v>52</v>
      </c>
    </row>
    <row r="424" spans="2:8" ht="15.75">
      <c r="B424" s="84">
        <v>324</v>
      </c>
      <c r="C424" s="25" t="s">
        <v>693</v>
      </c>
      <c r="D424" s="25" t="s">
        <v>694</v>
      </c>
      <c r="E424" s="57" t="s">
        <v>180</v>
      </c>
      <c r="F424" s="58" t="s">
        <v>33</v>
      </c>
      <c r="G424" s="25" t="s">
        <v>340</v>
      </c>
      <c r="H424" s="59">
        <v>16</v>
      </c>
    </row>
    <row r="425" spans="2:8" ht="15.75">
      <c r="B425" s="89">
        <v>325</v>
      </c>
      <c r="C425" s="25" t="s">
        <v>695</v>
      </c>
      <c r="D425" s="25" t="s">
        <v>694</v>
      </c>
      <c r="E425" s="57" t="s">
        <v>180</v>
      </c>
      <c r="F425" s="58" t="s">
        <v>33</v>
      </c>
      <c r="G425" s="25" t="s">
        <v>340</v>
      </c>
      <c r="H425" s="59">
        <v>15</v>
      </c>
    </row>
    <row r="426" spans="2:8" ht="15.75">
      <c r="B426" s="84">
        <v>326</v>
      </c>
      <c r="C426" s="25" t="s">
        <v>696</v>
      </c>
      <c r="D426" s="25" t="s">
        <v>497</v>
      </c>
      <c r="E426" s="57" t="s">
        <v>180</v>
      </c>
      <c r="F426" s="58" t="s">
        <v>33</v>
      </c>
      <c r="G426" s="25" t="s">
        <v>342</v>
      </c>
      <c r="H426" s="59">
        <v>34</v>
      </c>
    </row>
    <row r="427" spans="2:8" ht="15.75">
      <c r="B427" s="89">
        <v>327</v>
      </c>
      <c r="C427" s="25" t="s">
        <v>699</v>
      </c>
      <c r="D427" s="25" t="s">
        <v>699</v>
      </c>
      <c r="E427" s="57" t="s">
        <v>180</v>
      </c>
      <c r="F427" s="58" t="s">
        <v>33</v>
      </c>
      <c r="G427" s="25" t="s">
        <v>342</v>
      </c>
      <c r="H427" s="59">
        <v>11</v>
      </c>
    </row>
    <row r="428" spans="2:8" ht="15.75">
      <c r="B428" s="84">
        <v>328</v>
      </c>
      <c r="C428" s="25" t="s">
        <v>693</v>
      </c>
      <c r="D428" s="25" t="s">
        <v>497</v>
      </c>
      <c r="E428" s="57" t="s">
        <v>180</v>
      </c>
      <c r="F428" s="58" t="s">
        <v>33</v>
      </c>
      <c r="G428" s="25" t="s">
        <v>342</v>
      </c>
      <c r="H428" s="59">
        <v>53</v>
      </c>
    </row>
    <row r="429" spans="2:8" ht="15.75">
      <c r="B429" s="89">
        <v>329</v>
      </c>
      <c r="C429" s="25" t="s">
        <v>697</v>
      </c>
      <c r="D429" s="25" t="s">
        <v>497</v>
      </c>
      <c r="E429" s="57" t="s">
        <v>180</v>
      </c>
      <c r="F429" s="58" t="s">
        <v>33</v>
      </c>
      <c r="G429" s="25" t="s">
        <v>342</v>
      </c>
      <c r="H429" s="59">
        <v>61</v>
      </c>
    </row>
    <row r="430" spans="2:8" ht="15.75">
      <c r="B430" s="84">
        <v>330</v>
      </c>
      <c r="C430" s="25" t="s">
        <v>691</v>
      </c>
      <c r="D430" s="25" t="s">
        <v>206</v>
      </c>
      <c r="E430" s="57" t="s">
        <v>180</v>
      </c>
      <c r="F430" s="58" t="s">
        <v>33</v>
      </c>
      <c r="G430" s="25" t="s">
        <v>342</v>
      </c>
      <c r="H430" s="59">
        <v>46</v>
      </c>
    </row>
    <row r="431" spans="2:8" ht="15.75">
      <c r="B431" s="89">
        <v>331</v>
      </c>
      <c r="C431" s="25" t="s">
        <v>696</v>
      </c>
      <c r="D431" s="25" t="s">
        <v>497</v>
      </c>
      <c r="E431" s="57" t="s">
        <v>180</v>
      </c>
      <c r="F431" s="58" t="s">
        <v>33</v>
      </c>
      <c r="G431" s="25" t="s">
        <v>700</v>
      </c>
      <c r="H431" s="59">
        <v>5</v>
      </c>
    </row>
    <row r="432" spans="2:8" ht="15.75">
      <c r="B432" s="84">
        <v>332</v>
      </c>
      <c r="C432" s="25" t="s">
        <v>693</v>
      </c>
      <c r="D432" s="25" t="s">
        <v>497</v>
      </c>
      <c r="E432" s="57" t="s">
        <v>180</v>
      </c>
      <c r="F432" s="58" t="s">
        <v>33</v>
      </c>
      <c r="G432" s="25" t="s">
        <v>700</v>
      </c>
      <c r="H432" s="59">
        <v>5</v>
      </c>
    </row>
    <row r="433" spans="2:8" ht="15.75">
      <c r="B433" s="89">
        <v>333</v>
      </c>
      <c r="C433" s="25" t="s">
        <v>697</v>
      </c>
      <c r="D433" s="25" t="s">
        <v>497</v>
      </c>
      <c r="E433" s="57" t="s">
        <v>180</v>
      </c>
      <c r="F433" s="58" t="s">
        <v>33</v>
      </c>
      <c r="G433" s="25" t="s">
        <v>700</v>
      </c>
      <c r="H433" s="59">
        <v>5</v>
      </c>
    </row>
    <row r="434" spans="2:8" ht="15.75">
      <c r="B434" s="84">
        <v>334</v>
      </c>
      <c r="C434" s="25" t="s">
        <v>191</v>
      </c>
      <c r="D434" s="25" t="s">
        <v>701</v>
      </c>
      <c r="E434" s="57" t="s">
        <v>180</v>
      </c>
      <c r="F434" s="58" t="s">
        <v>33</v>
      </c>
      <c r="G434" s="25" t="s">
        <v>700</v>
      </c>
      <c r="H434" s="59">
        <v>229</v>
      </c>
    </row>
    <row r="435" spans="2:8" ht="15.75">
      <c r="B435" s="89">
        <v>335</v>
      </c>
      <c r="C435" s="25" t="s">
        <v>696</v>
      </c>
      <c r="D435" s="25" t="s">
        <v>497</v>
      </c>
      <c r="E435" s="57" t="s">
        <v>180</v>
      </c>
      <c r="F435" s="58" t="s">
        <v>33</v>
      </c>
      <c r="G435" s="25" t="s">
        <v>346</v>
      </c>
      <c r="H435" s="59">
        <v>21</v>
      </c>
    </row>
    <row r="436" spans="2:8" ht="15.75">
      <c r="B436" s="84">
        <v>336</v>
      </c>
      <c r="C436" s="25" t="s">
        <v>632</v>
      </c>
      <c r="D436" s="25" t="s">
        <v>185</v>
      </c>
      <c r="E436" s="57" t="s">
        <v>180</v>
      </c>
      <c r="F436" s="58" t="s">
        <v>33</v>
      </c>
      <c r="G436" s="25" t="s">
        <v>346</v>
      </c>
      <c r="H436" s="59">
        <v>4</v>
      </c>
    </row>
    <row r="437" spans="2:8" ht="15.75">
      <c r="B437" s="89">
        <v>337</v>
      </c>
      <c r="C437" s="25" t="s">
        <v>693</v>
      </c>
      <c r="D437" s="25" t="s">
        <v>497</v>
      </c>
      <c r="E437" s="57" t="s">
        <v>180</v>
      </c>
      <c r="F437" s="58" t="s">
        <v>33</v>
      </c>
      <c r="G437" s="25" t="s">
        <v>346</v>
      </c>
      <c r="H437" s="59">
        <v>21.5</v>
      </c>
    </row>
    <row r="438" spans="2:8" ht="15.75">
      <c r="B438" s="84">
        <v>338</v>
      </c>
      <c r="C438" s="25" t="s">
        <v>697</v>
      </c>
      <c r="D438" s="25" t="s">
        <v>497</v>
      </c>
      <c r="E438" s="57" t="s">
        <v>180</v>
      </c>
      <c r="F438" s="58" t="s">
        <v>33</v>
      </c>
      <c r="G438" s="25" t="s">
        <v>346</v>
      </c>
      <c r="H438" s="59">
        <v>25</v>
      </c>
    </row>
    <row r="439" spans="2:8" ht="15.75">
      <c r="B439" s="89">
        <v>339</v>
      </c>
      <c r="C439" s="25" t="s">
        <v>191</v>
      </c>
      <c r="D439" s="25" t="s">
        <v>701</v>
      </c>
      <c r="E439" s="57" t="s">
        <v>180</v>
      </c>
      <c r="F439" s="58" t="s">
        <v>33</v>
      </c>
      <c r="G439" s="25" t="s">
        <v>346</v>
      </c>
      <c r="H439" s="59">
        <v>83</v>
      </c>
    </row>
    <row r="440" spans="2:8" ht="15.75">
      <c r="B440" s="84">
        <v>340</v>
      </c>
      <c r="C440" s="25" t="s">
        <v>696</v>
      </c>
      <c r="D440" s="25" t="s">
        <v>497</v>
      </c>
      <c r="E440" s="57" t="s">
        <v>180</v>
      </c>
      <c r="F440" s="58" t="s">
        <v>33</v>
      </c>
      <c r="G440" s="25" t="s">
        <v>349</v>
      </c>
      <c r="H440" s="59">
        <v>22</v>
      </c>
    </row>
    <row r="441" spans="2:8" ht="15.75">
      <c r="B441" s="89">
        <v>341</v>
      </c>
      <c r="C441" s="25" t="s">
        <v>693</v>
      </c>
      <c r="D441" s="25" t="s">
        <v>497</v>
      </c>
      <c r="E441" s="57" t="s">
        <v>180</v>
      </c>
      <c r="F441" s="58" t="s">
        <v>33</v>
      </c>
      <c r="G441" s="25" t="s">
        <v>349</v>
      </c>
      <c r="H441" s="59">
        <v>4</v>
      </c>
    </row>
    <row r="442" spans="2:8" ht="15.75">
      <c r="B442" s="84">
        <v>342</v>
      </c>
      <c r="C442" s="25" t="s">
        <v>697</v>
      </c>
      <c r="D442" s="25" t="s">
        <v>497</v>
      </c>
      <c r="E442" s="57" t="s">
        <v>180</v>
      </c>
      <c r="F442" s="58" t="s">
        <v>33</v>
      </c>
      <c r="G442" s="25" t="s">
        <v>349</v>
      </c>
      <c r="H442" s="59">
        <v>29</v>
      </c>
    </row>
    <row r="443" spans="2:8" ht="15.75">
      <c r="B443" s="89">
        <v>343</v>
      </c>
      <c r="C443" s="25" t="s">
        <v>702</v>
      </c>
      <c r="D443" s="25" t="s">
        <v>206</v>
      </c>
      <c r="E443" s="57" t="s">
        <v>180</v>
      </c>
      <c r="F443" s="58" t="s">
        <v>33</v>
      </c>
      <c r="G443" s="25" t="s">
        <v>349</v>
      </c>
      <c r="H443" s="59">
        <v>17</v>
      </c>
    </row>
    <row r="444" spans="2:8" ht="15.75">
      <c r="B444" s="84">
        <v>344</v>
      </c>
      <c r="C444" s="25" t="s">
        <v>191</v>
      </c>
      <c r="D444" s="25" t="s">
        <v>701</v>
      </c>
      <c r="E444" s="57" t="s">
        <v>180</v>
      </c>
      <c r="F444" s="58" t="s">
        <v>33</v>
      </c>
      <c r="G444" s="25" t="s">
        <v>349</v>
      </c>
      <c r="H444" s="59">
        <v>5</v>
      </c>
    </row>
    <row r="445" spans="2:8" ht="15.75">
      <c r="B445" s="89">
        <v>345</v>
      </c>
      <c r="C445" s="25" t="s">
        <v>696</v>
      </c>
      <c r="D445" s="25" t="s">
        <v>497</v>
      </c>
      <c r="E445" s="57" t="s">
        <v>180</v>
      </c>
      <c r="F445" s="58" t="s">
        <v>33</v>
      </c>
      <c r="G445" s="25" t="s">
        <v>356</v>
      </c>
      <c r="H445" s="59">
        <v>26</v>
      </c>
    </row>
    <row r="446" spans="2:8" ht="15.75">
      <c r="B446" s="84">
        <v>346</v>
      </c>
      <c r="C446" s="25" t="s">
        <v>684</v>
      </c>
      <c r="D446" s="25" t="s">
        <v>185</v>
      </c>
      <c r="E446" s="57" t="s">
        <v>180</v>
      </c>
      <c r="F446" s="58" t="s">
        <v>33</v>
      </c>
      <c r="G446" s="25" t="s">
        <v>356</v>
      </c>
      <c r="H446" s="59">
        <v>2</v>
      </c>
    </row>
    <row r="447" spans="2:8" ht="30">
      <c r="B447" s="89">
        <v>347</v>
      </c>
      <c r="C447" s="25" t="s">
        <v>693</v>
      </c>
      <c r="D447" s="32" t="s">
        <v>703</v>
      </c>
      <c r="E447" s="57" t="s">
        <v>180</v>
      </c>
      <c r="F447" s="58" t="s">
        <v>33</v>
      </c>
      <c r="G447" s="25" t="s">
        <v>356</v>
      </c>
      <c r="H447" s="59">
        <v>5</v>
      </c>
    </row>
    <row r="448" spans="2:8" ht="15.75">
      <c r="B448" s="84">
        <v>348</v>
      </c>
      <c r="C448" s="25" t="s">
        <v>697</v>
      </c>
      <c r="D448" s="25" t="s">
        <v>497</v>
      </c>
      <c r="E448" s="57" t="s">
        <v>180</v>
      </c>
      <c r="F448" s="58" t="s">
        <v>33</v>
      </c>
      <c r="G448" s="25" t="s">
        <v>356</v>
      </c>
      <c r="H448" s="59">
        <v>59</v>
      </c>
    </row>
    <row r="449" spans="2:8" ht="15.75">
      <c r="B449" s="89">
        <v>349</v>
      </c>
      <c r="C449" s="25" t="s">
        <v>704</v>
      </c>
      <c r="D449" s="25" t="s">
        <v>185</v>
      </c>
      <c r="E449" s="57" t="s">
        <v>180</v>
      </c>
      <c r="F449" s="58" t="s">
        <v>33</v>
      </c>
      <c r="G449" s="25" t="s">
        <v>356</v>
      </c>
      <c r="H449" s="59">
        <v>6</v>
      </c>
    </row>
    <row r="450" spans="2:8" ht="15.75">
      <c r="B450" s="84">
        <v>350</v>
      </c>
      <c r="C450" s="25" t="s">
        <v>702</v>
      </c>
      <c r="D450" s="25" t="s">
        <v>206</v>
      </c>
      <c r="E450" s="57" t="s">
        <v>180</v>
      </c>
      <c r="F450" s="58" t="s">
        <v>33</v>
      </c>
      <c r="G450" s="25" t="s">
        <v>356</v>
      </c>
      <c r="H450" s="59">
        <v>38</v>
      </c>
    </row>
    <row r="451" spans="2:8" ht="15.75">
      <c r="B451" s="89">
        <v>351</v>
      </c>
      <c r="C451" s="25" t="s">
        <v>695</v>
      </c>
      <c r="D451" s="25" t="s">
        <v>505</v>
      </c>
      <c r="E451" s="57" t="s">
        <v>180</v>
      </c>
      <c r="F451" s="58" t="s">
        <v>33</v>
      </c>
      <c r="G451" s="25" t="s">
        <v>356</v>
      </c>
      <c r="H451" s="59">
        <v>64</v>
      </c>
    </row>
    <row r="452" spans="2:8" ht="15.75">
      <c r="B452" s="84">
        <v>352</v>
      </c>
      <c r="C452" s="25" t="s">
        <v>693</v>
      </c>
      <c r="D452" s="25" t="s">
        <v>497</v>
      </c>
      <c r="E452" s="57" t="s">
        <v>180</v>
      </c>
      <c r="F452" s="58" t="s">
        <v>33</v>
      </c>
      <c r="G452" s="25" t="s">
        <v>358</v>
      </c>
      <c r="H452" s="59">
        <v>14</v>
      </c>
    </row>
    <row r="453" spans="2:8" ht="15.75">
      <c r="B453" s="89">
        <v>353</v>
      </c>
      <c r="C453" s="25" t="s">
        <v>705</v>
      </c>
      <c r="D453" s="25" t="s">
        <v>185</v>
      </c>
      <c r="E453" s="57" t="s">
        <v>180</v>
      </c>
      <c r="F453" s="58" t="s">
        <v>33</v>
      </c>
      <c r="G453" s="25" t="s">
        <v>358</v>
      </c>
      <c r="H453" s="59">
        <v>3</v>
      </c>
    </row>
    <row r="454" spans="2:8" ht="15.75">
      <c r="B454" s="84">
        <v>354</v>
      </c>
      <c r="C454" s="25" t="s">
        <v>706</v>
      </c>
      <c r="D454" s="25" t="s">
        <v>474</v>
      </c>
      <c r="E454" s="57" t="s">
        <v>180</v>
      </c>
      <c r="F454" s="58" t="s">
        <v>33</v>
      </c>
      <c r="G454" s="25" t="s">
        <v>358</v>
      </c>
      <c r="H454" s="59">
        <v>3</v>
      </c>
    </row>
    <row r="455" spans="2:8" ht="15.75">
      <c r="B455" s="89">
        <v>355</v>
      </c>
      <c r="C455" s="25" t="s">
        <v>697</v>
      </c>
      <c r="D455" s="25" t="s">
        <v>497</v>
      </c>
      <c r="E455" s="57" t="s">
        <v>180</v>
      </c>
      <c r="F455" s="58" t="s">
        <v>33</v>
      </c>
      <c r="G455" s="25" t="s">
        <v>358</v>
      </c>
      <c r="H455" s="59">
        <v>30</v>
      </c>
    </row>
    <row r="456" spans="2:8" ht="15.75">
      <c r="B456" s="84">
        <v>356</v>
      </c>
      <c r="C456" s="25" t="s">
        <v>695</v>
      </c>
      <c r="D456" s="25" t="s">
        <v>505</v>
      </c>
      <c r="E456" s="57" t="s">
        <v>180</v>
      </c>
      <c r="F456" s="58" t="s">
        <v>33</v>
      </c>
      <c r="G456" s="25" t="s">
        <v>358</v>
      </c>
      <c r="H456" s="59">
        <v>75</v>
      </c>
    </row>
    <row r="457" spans="2:8" ht="15.75">
      <c r="B457" s="89">
        <v>357</v>
      </c>
      <c r="C457" s="25" t="s">
        <v>693</v>
      </c>
      <c r="D457" s="25" t="s">
        <v>497</v>
      </c>
      <c r="E457" s="57" t="s">
        <v>180</v>
      </c>
      <c r="F457" s="58" t="s">
        <v>33</v>
      </c>
      <c r="G457" s="25" t="s">
        <v>365</v>
      </c>
      <c r="H457" s="59">
        <v>55</v>
      </c>
    </row>
    <row r="458" spans="2:8" ht="15.75">
      <c r="B458" s="84">
        <v>358</v>
      </c>
      <c r="C458" s="25" t="s">
        <v>707</v>
      </c>
      <c r="D458" s="25" t="s">
        <v>185</v>
      </c>
      <c r="E458" s="57" t="s">
        <v>180</v>
      </c>
      <c r="F458" s="58" t="s">
        <v>33</v>
      </c>
      <c r="G458" s="25" t="s">
        <v>365</v>
      </c>
      <c r="H458" s="59">
        <v>4</v>
      </c>
    </row>
    <row r="459" spans="2:8" ht="15.75">
      <c r="B459" s="89">
        <v>359</v>
      </c>
      <c r="C459" s="25" t="s">
        <v>496</v>
      </c>
      <c r="D459" s="25" t="s">
        <v>185</v>
      </c>
      <c r="E459" s="57" t="s">
        <v>180</v>
      </c>
      <c r="F459" s="58" t="s">
        <v>33</v>
      </c>
      <c r="G459" s="25" t="s">
        <v>365</v>
      </c>
      <c r="H459" s="59">
        <v>4</v>
      </c>
    </row>
    <row r="460" spans="2:8" ht="15.75">
      <c r="B460" s="84">
        <v>360</v>
      </c>
      <c r="C460" s="25" t="s">
        <v>697</v>
      </c>
      <c r="D460" s="25" t="s">
        <v>497</v>
      </c>
      <c r="E460" s="57" t="s">
        <v>180</v>
      </c>
      <c r="F460" s="58" t="s">
        <v>33</v>
      </c>
      <c r="G460" s="25" t="s">
        <v>365</v>
      </c>
      <c r="H460" s="59">
        <v>12</v>
      </c>
    </row>
    <row r="461" spans="2:8" ht="15.75">
      <c r="B461" s="89">
        <v>361</v>
      </c>
      <c r="C461" s="25" t="s">
        <v>695</v>
      </c>
      <c r="D461" s="25" t="s">
        <v>505</v>
      </c>
      <c r="E461" s="57" t="s">
        <v>180</v>
      </c>
      <c r="F461" s="58" t="s">
        <v>33</v>
      </c>
      <c r="G461" s="25" t="s">
        <v>365</v>
      </c>
      <c r="H461" s="59">
        <v>95</v>
      </c>
    </row>
    <row r="462" spans="2:8" ht="15.75">
      <c r="B462" s="84">
        <v>362</v>
      </c>
      <c r="C462" s="25" t="s">
        <v>693</v>
      </c>
      <c r="D462" s="25" t="s">
        <v>497</v>
      </c>
      <c r="E462" s="57" t="s">
        <v>180</v>
      </c>
      <c r="F462" s="58" t="s">
        <v>33</v>
      </c>
      <c r="G462" s="25" t="s">
        <v>708</v>
      </c>
      <c r="H462" s="59">
        <v>59</v>
      </c>
    </row>
    <row r="463" spans="2:8" ht="15.75">
      <c r="B463" s="89">
        <v>363</v>
      </c>
      <c r="C463" s="25" t="s">
        <v>709</v>
      </c>
      <c r="D463" s="25" t="s">
        <v>185</v>
      </c>
      <c r="E463" s="57" t="s">
        <v>180</v>
      </c>
      <c r="F463" s="58" t="s">
        <v>33</v>
      </c>
      <c r="G463" s="25" t="s">
        <v>708</v>
      </c>
      <c r="H463" s="59">
        <v>3</v>
      </c>
    </row>
    <row r="464" spans="2:8" ht="15.75">
      <c r="B464" s="84">
        <v>364</v>
      </c>
      <c r="C464" s="25" t="s">
        <v>473</v>
      </c>
      <c r="D464" s="25" t="s">
        <v>176</v>
      </c>
      <c r="E464" s="57" t="s">
        <v>180</v>
      </c>
      <c r="F464" s="58" t="s">
        <v>33</v>
      </c>
      <c r="G464" s="25" t="s">
        <v>708</v>
      </c>
      <c r="H464" s="59">
        <v>52</v>
      </c>
    </row>
    <row r="465" spans="2:8" ht="15.75">
      <c r="B465" s="89">
        <v>365</v>
      </c>
      <c r="C465" s="25" t="s">
        <v>175</v>
      </c>
      <c r="D465" s="25" t="s">
        <v>176</v>
      </c>
      <c r="E465" s="57" t="s">
        <v>180</v>
      </c>
      <c r="F465" s="58" t="s">
        <v>33</v>
      </c>
      <c r="G465" s="25" t="s">
        <v>708</v>
      </c>
      <c r="H465" s="59">
        <v>26</v>
      </c>
    </row>
    <row r="466" spans="2:8" ht="15.75">
      <c r="B466" s="84">
        <v>366</v>
      </c>
      <c r="C466" s="25" t="s">
        <v>179</v>
      </c>
      <c r="D466" s="25" t="s">
        <v>176</v>
      </c>
      <c r="E466" s="57" t="s">
        <v>180</v>
      </c>
      <c r="F466" s="58" t="s">
        <v>33</v>
      </c>
      <c r="G466" s="25" t="s">
        <v>708</v>
      </c>
      <c r="H466" s="59">
        <v>23</v>
      </c>
    </row>
    <row r="467" spans="2:8" ht="15.75">
      <c r="B467" s="89">
        <v>367</v>
      </c>
      <c r="C467" s="25" t="s">
        <v>695</v>
      </c>
      <c r="D467" s="25" t="s">
        <v>505</v>
      </c>
      <c r="E467" s="57" t="s">
        <v>180</v>
      </c>
      <c r="F467" s="58" t="s">
        <v>33</v>
      </c>
      <c r="G467" s="25" t="s">
        <v>708</v>
      </c>
      <c r="H467" s="59">
        <v>34</v>
      </c>
    </row>
    <row r="468" spans="2:8" ht="15.75">
      <c r="B468" s="84">
        <v>368</v>
      </c>
      <c r="C468" s="25" t="s">
        <v>693</v>
      </c>
      <c r="D468" s="25" t="s">
        <v>497</v>
      </c>
      <c r="E468" s="57" t="s">
        <v>180</v>
      </c>
      <c r="F468" s="58" t="s">
        <v>33</v>
      </c>
      <c r="G468" s="25" t="s">
        <v>710</v>
      </c>
      <c r="H468" s="59">
        <v>37</v>
      </c>
    </row>
    <row r="469" spans="2:8" ht="15.75">
      <c r="B469" s="89">
        <v>369</v>
      </c>
      <c r="C469" s="25" t="s">
        <v>709</v>
      </c>
      <c r="D469" s="25" t="s">
        <v>185</v>
      </c>
      <c r="E469" s="57" t="s">
        <v>180</v>
      </c>
      <c r="F469" s="58" t="s">
        <v>33</v>
      </c>
      <c r="G469" s="25" t="s">
        <v>710</v>
      </c>
      <c r="H469" s="59">
        <v>17</v>
      </c>
    </row>
    <row r="470" spans="2:8" ht="15.75">
      <c r="B470" s="84">
        <v>370</v>
      </c>
      <c r="C470" s="25" t="s">
        <v>473</v>
      </c>
      <c r="D470" s="25" t="s">
        <v>176</v>
      </c>
      <c r="E470" s="57" t="s">
        <v>180</v>
      </c>
      <c r="F470" s="58" t="s">
        <v>33</v>
      </c>
      <c r="G470" s="25" t="s">
        <v>710</v>
      </c>
      <c r="H470" s="59">
        <v>70</v>
      </c>
    </row>
    <row r="471" spans="2:8" ht="15.75">
      <c r="B471" s="89">
        <v>371</v>
      </c>
      <c r="C471" s="25" t="s">
        <v>175</v>
      </c>
      <c r="D471" s="25" t="s">
        <v>176</v>
      </c>
      <c r="E471" s="57" t="s">
        <v>180</v>
      </c>
      <c r="F471" s="58" t="s">
        <v>33</v>
      </c>
      <c r="G471" s="25" t="s">
        <v>710</v>
      </c>
      <c r="H471" s="59">
        <v>59</v>
      </c>
    </row>
    <row r="472" spans="2:8" ht="15.75">
      <c r="B472" s="84">
        <v>372</v>
      </c>
      <c r="C472" s="25" t="s">
        <v>711</v>
      </c>
      <c r="D472" s="25" t="s">
        <v>176</v>
      </c>
      <c r="E472" s="57" t="s">
        <v>180</v>
      </c>
      <c r="F472" s="58" t="s">
        <v>33</v>
      </c>
      <c r="G472" s="25" t="s">
        <v>710</v>
      </c>
      <c r="H472" s="59">
        <v>57</v>
      </c>
    </row>
    <row r="473" spans="2:8" ht="15.75">
      <c r="B473" s="89">
        <v>373</v>
      </c>
      <c r="C473" s="25" t="s">
        <v>187</v>
      </c>
      <c r="D473" s="25" t="s">
        <v>712</v>
      </c>
      <c r="E473" s="57" t="s">
        <v>180</v>
      </c>
      <c r="F473" s="58" t="s">
        <v>33</v>
      </c>
      <c r="G473" s="25" t="s">
        <v>710</v>
      </c>
      <c r="H473" s="59">
        <v>16</v>
      </c>
    </row>
    <row r="474" spans="2:8" ht="15.75">
      <c r="B474" s="84">
        <v>374</v>
      </c>
      <c r="C474" s="25" t="s">
        <v>693</v>
      </c>
      <c r="D474" s="25" t="s">
        <v>185</v>
      </c>
      <c r="E474" s="57" t="s">
        <v>180</v>
      </c>
      <c r="F474" s="58" t="s">
        <v>33</v>
      </c>
      <c r="G474" s="25" t="s">
        <v>710</v>
      </c>
      <c r="H474" s="59">
        <v>13</v>
      </c>
    </row>
    <row r="475" spans="2:8" ht="15.75">
      <c r="B475" s="89">
        <v>375</v>
      </c>
      <c r="C475" s="25" t="s">
        <v>713</v>
      </c>
      <c r="D475" s="25" t="s">
        <v>185</v>
      </c>
      <c r="E475" s="57" t="s">
        <v>180</v>
      </c>
      <c r="F475" s="58" t="s">
        <v>33</v>
      </c>
      <c r="G475" s="25" t="s">
        <v>710</v>
      </c>
      <c r="H475" s="59">
        <v>5</v>
      </c>
    </row>
    <row r="476" spans="2:8" ht="15.75">
      <c r="B476" s="84">
        <v>376</v>
      </c>
      <c r="C476" s="25" t="s">
        <v>714</v>
      </c>
      <c r="D476" s="25" t="s">
        <v>185</v>
      </c>
      <c r="E476" s="57" t="s">
        <v>180</v>
      </c>
      <c r="F476" s="58" t="s">
        <v>33</v>
      </c>
      <c r="G476" s="25" t="s">
        <v>710</v>
      </c>
      <c r="H476" s="59">
        <v>4</v>
      </c>
    </row>
    <row r="477" spans="2:8" ht="15.75">
      <c r="B477" s="89">
        <v>377</v>
      </c>
      <c r="C477" s="25" t="s">
        <v>695</v>
      </c>
      <c r="D477" s="25" t="s">
        <v>185</v>
      </c>
      <c r="E477" s="57" t="s">
        <v>180</v>
      </c>
      <c r="F477" s="58" t="s">
        <v>33</v>
      </c>
      <c r="G477" s="25" t="s">
        <v>710</v>
      </c>
      <c r="H477" s="59">
        <v>5</v>
      </c>
    </row>
    <row r="478" spans="2:8" ht="15.75">
      <c r="B478" s="84">
        <v>378</v>
      </c>
      <c r="C478" s="25" t="s">
        <v>476</v>
      </c>
      <c r="D478" s="25" t="s">
        <v>176</v>
      </c>
      <c r="E478" s="57" t="s">
        <v>180</v>
      </c>
      <c r="F478" s="58" t="s">
        <v>33</v>
      </c>
      <c r="G478" s="25" t="s">
        <v>715</v>
      </c>
      <c r="H478" s="59">
        <v>9</v>
      </c>
    </row>
    <row r="479" spans="2:8" ht="15.75">
      <c r="B479" s="89">
        <v>379</v>
      </c>
      <c r="C479" s="25" t="s">
        <v>716</v>
      </c>
      <c r="D479" s="25" t="s">
        <v>717</v>
      </c>
      <c r="E479" s="57" t="s">
        <v>180</v>
      </c>
      <c r="F479" s="58" t="s">
        <v>33</v>
      </c>
      <c r="G479" s="25" t="s">
        <v>715</v>
      </c>
      <c r="H479" s="59">
        <v>20</v>
      </c>
    </row>
    <row r="480" spans="2:8" ht="15.75">
      <c r="B480" s="84">
        <v>380</v>
      </c>
      <c r="C480" s="25" t="s">
        <v>473</v>
      </c>
      <c r="D480" s="25" t="s">
        <v>176</v>
      </c>
      <c r="E480" s="57" t="s">
        <v>180</v>
      </c>
      <c r="F480" s="58" t="s">
        <v>33</v>
      </c>
      <c r="G480" s="25" t="s">
        <v>715</v>
      </c>
      <c r="H480" s="59">
        <v>60</v>
      </c>
    </row>
    <row r="481" spans="2:8" ht="15.75">
      <c r="B481" s="89">
        <v>381</v>
      </c>
      <c r="C481" s="25" t="s">
        <v>175</v>
      </c>
      <c r="D481" s="25" t="s">
        <v>176</v>
      </c>
      <c r="E481" s="57" t="s">
        <v>180</v>
      </c>
      <c r="F481" s="58" t="s">
        <v>33</v>
      </c>
      <c r="G481" s="25" t="s">
        <v>715</v>
      </c>
      <c r="H481" s="59">
        <v>56</v>
      </c>
    </row>
    <row r="482" spans="2:8" ht="15.75">
      <c r="B482" s="84">
        <v>382</v>
      </c>
      <c r="C482" s="25" t="s">
        <v>711</v>
      </c>
      <c r="D482" s="25" t="s">
        <v>176</v>
      </c>
      <c r="E482" s="57" t="s">
        <v>180</v>
      </c>
      <c r="F482" s="58" t="s">
        <v>33</v>
      </c>
      <c r="G482" s="25" t="s">
        <v>715</v>
      </c>
      <c r="H482" s="59">
        <v>29.5</v>
      </c>
    </row>
    <row r="483" spans="2:8" ht="15.75">
      <c r="B483" s="89">
        <v>383</v>
      </c>
      <c r="C483" s="25" t="s">
        <v>718</v>
      </c>
      <c r="D483" s="25" t="s">
        <v>719</v>
      </c>
      <c r="E483" s="57" t="s">
        <v>180</v>
      </c>
      <c r="F483" s="58" t="s">
        <v>33</v>
      </c>
      <c r="G483" s="25" t="s">
        <v>720</v>
      </c>
      <c r="H483" s="59">
        <v>5</v>
      </c>
    </row>
    <row r="484" spans="2:8" ht="15.75">
      <c r="B484" s="84">
        <v>384</v>
      </c>
      <c r="C484" s="25" t="s">
        <v>558</v>
      </c>
      <c r="D484" s="25" t="s">
        <v>543</v>
      </c>
      <c r="E484" s="57" t="s">
        <v>180</v>
      </c>
      <c r="F484" s="58" t="s">
        <v>33</v>
      </c>
      <c r="G484" s="25" t="s">
        <v>720</v>
      </c>
      <c r="H484" s="59">
        <v>3</v>
      </c>
    </row>
    <row r="485" spans="2:8" ht="15.75">
      <c r="B485" s="89">
        <v>385</v>
      </c>
      <c r="C485" s="25" t="s">
        <v>473</v>
      </c>
      <c r="D485" s="25" t="s">
        <v>176</v>
      </c>
      <c r="E485" s="57" t="s">
        <v>180</v>
      </c>
      <c r="F485" s="58" t="s">
        <v>33</v>
      </c>
      <c r="G485" s="25" t="s">
        <v>720</v>
      </c>
      <c r="H485" s="59">
        <v>89</v>
      </c>
    </row>
    <row r="486" spans="2:8" ht="15.75">
      <c r="B486" s="84">
        <v>386</v>
      </c>
      <c r="C486" s="25" t="s">
        <v>175</v>
      </c>
      <c r="D486" s="25" t="s">
        <v>176</v>
      </c>
      <c r="E486" s="57" t="s">
        <v>180</v>
      </c>
      <c r="F486" s="58" t="s">
        <v>33</v>
      </c>
      <c r="G486" s="25" t="s">
        <v>720</v>
      </c>
      <c r="H486" s="59">
        <v>22</v>
      </c>
    </row>
    <row r="487" spans="2:8" ht="16.5" thickBot="1">
      <c r="B487" s="91">
        <v>387</v>
      </c>
      <c r="C487" s="67" t="s">
        <v>711</v>
      </c>
      <c r="D487" s="67" t="s">
        <v>176</v>
      </c>
      <c r="E487" s="66" t="s">
        <v>180</v>
      </c>
      <c r="F487" s="92" t="s">
        <v>33</v>
      </c>
      <c r="G487" s="67" t="s">
        <v>720</v>
      </c>
      <c r="H487" s="93">
        <v>26</v>
      </c>
    </row>
  </sheetData>
  <mergeCells count="2">
    <mergeCell ref="B2:M2"/>
    <mergeCell ref="B99:H9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7B1B-CEF2-4930-820E-41BF768659D7}">
  <sheetPr codeName="Sheet2">
    <tabColor rgb="FF00B0F0"/>
  </sheetPr>
  <dimension ref="A1:N354"/>
  <sheetViews>
    <sheetView topLeftCell="A48" zoomScale="70" zoomScaleNormal="70" workbookViewId="0">
      <selection activeCell="Y78" sqref="Y78"/>
    </sheetView>
  </sheetViews>
  <sheetFormatPr defaultColWidth="9" defaultRowHeight="15"/>
  <cols>
    <col min="1" max="1" width="9" style="2"/>
    <col min="2" max="2" width="6.7109375" style="1" customWidth="1"/>
    <col min="3" max="3" width="23.28515625" style="1" customWidth="1"/>
    <col min="4" max="4" width="57.28515625" style="2" customWidth="1"/>
    <col min="5" max="5" width="9.42578125" style="1" customWidth="1"/>
    <col min="6" max="6" width="8.5703125" style="3" customWidth="1"/>
    <col min="7" max="8" width="19.42578125" style="1" customWidth="1"/>
    <col min="9" max="9" width="15.7109375" style="1" customWidth="1"/>
    <col min="10" max="10" width="16.28515625" style="1" customWidth="1"/>
    <col min="11" max="11" width="20.85546875" style="1" customWidth="1"/>
    <col min="12" max="12" width="18.85546875" style="1" customWidth="1"/>
    <col min="13" max="13" width="25.42578125" style="2" customWidth="1"/>
    <col min="14" max="14" width="12.42578125" style="2" customWidth="1"/>
    <col min="15" max="16384" width="9" style="2"/>
  </cols>
  <sheetData>
    <row r="1" spans="2:13" ht="40.5" customHeight="1" thickBot="1"/>
    <row r="2" spans="2:13" ht="54" customHeight="1" thickBot="1">
      <c r="B2" s="94" t="s">
        <v>0</v>
      </c>
      <c r="C2" s="95"/>
      <c r="D2" s="95"/>
      <c r="E2" s="95"/>
      <c r="F2" s="95"/>
      <c r="G2" s="95"/>
      <c r="H2" s="95"/>
      <c r="I2" s="95"/>
      <c r="J2" s="95"/>
      <c r="K2" s="95"/>
      <c r="L2" s="95"/>
      <c r="M2" s="96"/>
    </row>
    <row r="3" spans="2:13" s="12" customFormat="1" ht="52.5" customHeight="1" thickBot="1">
      <c r="B3" s="4" t="s">
        <v>1</v>
      </c>
      <c r="C3" s="5" t="s">
        <v>2</v>
      </c>
      <c r="D3" s="6"/>
      <c r="E3" s="5" t="s">
        <v>3</v>
      </c>
      <c r="F3" s="7" t="s">
        <v>4</v>
      </c>
      <c r="G3" s="8" t="s">
        <v>5</v>
      </c>
      <c r="H3" s="9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1" t="s">
        <v>11</v>
      </c>
    </row>
    <row r="4" spans="2:13" ht="18.75" customHeight="1">
      <c r="B4" s="13">
        <v>1</v>
      </c>
      <c r="C4" s="14" t="s">
        <v>12</v>
      </c>
      <c r="D4" s="15" t="s">
        <v>13</v>
      </c>
      <c r="E4" s="16" t="s">
        <v>14</v>
      </c>
      <c r="F4" s="17" t="s">
        <v>15</v>
      </c>
      <c r="G4" s="14">
        <v>1500</v>
      </c>
      <c r="H4" s="14">
        <f>SUM(I4:J4)</f>
        <v>1720</v>
      </c>
      <c r="I4" s="14">
        <v>1065</v>
      </c>
      <c r="J4" s="14">
        <v>655</v>
      </c>
      <c r="K4" s="14" t="s">
        <v>16</v>
      </c>
      <c r="L4" s="14" t="s">
        <v>17</v>
      </c>
      <c r="M4" s="18"/>
    </row>
    <row r="5" spans="2:13" ht="18.75" customHeight="1">
      <c r="B5" s="19">
        <v>2</v>
      </c>
      <c r="C5" s="20" t="s">
        <v>18</v>
      </c>
      <c r="D5" s="21" t="s">
        <v>19</v>
      </c>
      <c r="E5" s="22" t="s">
        <v>20</v>
      </c>
      <c r="F5" s="23" t="s">
        <v>21</v>
      </c>
      <c r="G5" s="20">
        <v>500</v>
      </c>
      <c r="H5" s="20">
        <v>110</v>
      </c>
      <c r="I5" s="20">
        <v>110</v>
      </c>
      <c r="J5" s="20">
        <v>0</v>
      </c>
      <c r="K5" s="20" t="s">
        <v>22</v>
      </c>
      <c r="L5" s="20" t="s">
        <v>23</v>
      </c>
      <c r="M5" s="24" t="s">
        <v>24</v>
      </c>
    </row>
    <row r="6" spans="2:13" ht="18.75" customHeight="1">
      <c r="B6" s="19">
        <v>3</v>
      </c>
      <c r="C6" s="25" t="s">
        <v>25</v>
      </c>
      <c r="D6" s="26" t="s">
        <v>26</v>
      </c>
      <c r="E6" s="25" t="s">
        <v>27</v>
      </c>
      <c r="F6" s="27" t="s">
        <v>28</v>
      </c>
      <c r="G6" s="25">
        <v>800</v>
      </c>
      <c r="H6" s="25">
        <f>SUM(I6:J6)</f>
        <v>722.5</v>
      </c>
      <c r="I6" s="25">
        <v>189</v>
      </c>
      <c r="J6" s="25">
        <v>533.5</v>
      </c>
      <c r="K6" s="25" t="s">
        <v>29</v>
      </c>
      <c r="L6" s="25" t="s">
        <v>30</v>
      </c>
      <c r="M6" s="28"/>
    </row>
    <row r="7" spans="2:13" ht="18.75" customHeight="1">
      <c r="B7" s="19">
        <v>4</v>
      </c>
      <c r="C7" s="25" t="s">
        <v>31</v>
      </c>
      <c r="D7" s="26" t="s">
        <v>19</v>
      </c>
      <c r="E7" s="25" t="s">
        <v>32</v>
      </c>
      <c r="F7" s="27" t="s">
        <v>33</v>
      </c>
      <c r="G7" s="25">
        <v>2000</v>
      </c>
      <c r="H7" s="25">
        <f>SUM(I7:J7)</f>
        <v>2586</v>
      </c>
      <c r="I7" s="25">
        <v>1443.5</v>
      </c>
      <c r="J7" s="25">
        <v>1142.5</v>
      </c>
      <c r="K7" s="25" t="s">
        <v>34</v>
      </c>
      <c r="L7" s="25" t="s">
        <v>35</v>
      </c>
      <c r="M7" s="28"/>
    </row>
    <row r="8" spans="2:13" ht="18.75" customHeight="1">
      <c r="B8" s="19">
        <v>5</v>
      </c>
      <c r="C8" s="25" t="s">
        <v>36</v>
      </c>
      <c r="D8" s="26" t="s">
        <v>37</v>
      </c>
      <c r="E8" s="25" t="s">
        <v>38</v>
      </c>
      <c r="F8" s="27" t="s">
        <v>28</v>
      </c>
      <c r="G8" s="25">
        <v>1800</v>
      </c>
      <c r="H8" s="25">
        <f>SUM(I8:J8)</f>
        <v>1993.5</v>
      </c>
      <c r="I8" s="25">
        <v>708.5</v>
      </c>
      <c r="J8" s="25">
        <v>1285</v>
      </c>
      <c r="K8" s="25" t="s">
        <v>39</v>
      </c>
      <c r="L8" s="25" t="s">
        <v>40</v>
      </c>
      <c r="M8" s="28"/>
    </row>
    <row r="9" spans="2:13" ht="18.75" customHeight="1">
      <c r="B9" s="19">
        <v>6</v>
      </c>
      <c r="C9" s="25" t="s">
        <v>41</v>
      </c>
      <c r="D9" s="26" t="s">
        <v>37</v>
      </c>
      <c r="E9" s="25" t="s">
        <v>38</v>
      </c>
      <c r="F9" s="27" t="s">
        <v>28</v>
      </c>
      <c r="G9" s="25">
        <v>500</v>
      </c>
      <c r="H9" s="25">
        <v>260</v>
      </c>
      <c r="I9" s="25">
        <v>232</v>
      </c>
      <c r="J9" s="25">
        <v>28</v>
      </c>
      <c r="K9" s="25" t="s">
        <v>42</v>
      </c>
      <c r="L9" s="25" t="s">
        <v>43</v>
      </c>
      <c r="M9" s="28"/>
    </row>
    <row r="10" spans="2:13" ht="18.75" customHeight="1">
      <c r="B10" s="19">
        <v>7</v>
      </c>
      <c r="C10" s="25" t="s">
        <v>44</v>
      </c>
      <c r="D10" s="26" t="s">
        <v>45</v>
      </c>
      <c r="E10" s="25" t="s">
        <v>46</v>
      </c>
      <c r="F10" s="27" t="s">
        <v>28</v>
      </c>
      <c r="G10" s="25">
        <v>900</v>
      </c>
      <c r="H10" s="25">
        <f>SUM(I10:J10)</f>
        <v>1064</v>
      </c>
      <c r="I10" s="25">
        <v>776</v>
      </c>
      <c r="J10" s="25">
        <v>288</v>
      </c>
      <c r="K10" s="25" t="s">
        <v>47</v>
      </c>
      <c r="L10" s="25" t="s">
        <v>48</v>
      </c>
      <c r="M10" s="28"/>
    </row>
    <row r="11" spans="2:13" ht="18.75" customHeight="1">
      <c r="B11" s="19">
        <v>8</v>
      </c>
      <c r="C11" s="25" t="s">
        <v>49</v>
      </c>
      <c r="D11" s="26" t="s">
        <v>50</v>
      </c>
      <c r="E11" s="29" t="s">
        <v>51</v>
      </c>
      <c r="F11" s="27" t="s">
        <v>28</v>
      </c>
      <c r="G11" s="25">
        <v>1400</v>
      </c>
      <c r="H11" s="25">
        <f>SUM(I11:J11)</f>
        <v>1438.5</v>
      </c>
      <c r="I11" s="25">
        <v>667</v>
      </c>
      <c r="J11" s="25">
        <v>771.5</v>
      </c>
      <c r="K11" s="25" t="s">
        <v>52</v>
      </c>
      <c r="L11" s="25" t="s">
        <v>40</v>
      </c>
      <c r="M11" s="28"/>
    </row>
    <row r="12" spans="2:13" ht="18.75" customHeight="1">
      <c r="B12" s="19">
        <v>9</v>
      </c>
      <c r="C12" s="25" t="s">
        <v>53</v>
      </c>
      <c r="D12" s="26" t="s">
        <v>54</v>
      </c>
      <c r="E12" s="29" t="s">
        <v>55</v>
      </c>
      <c r="F12" s="27" t="s">
        <v>56</v>
      </c>
      <c r="G12" s="25">
        <v>50</v>
      </c>
      <c r="H12" s="30">
        <v>248</v>
      </c>
      <c r="I12" s="25">
        <v>78</v>
      </c>
      <c r="J12" s="25">
        <v>170</v>
      </c>
      <c r="K12" s="25" t="s">
        <v>57</v>
      </c>
      <c r="L12" s="25" t="s">
        <v>58</v>
      </c>
      <c r="M12" s="28"/>
    </row>
    <row r="13" spans="2:13" ht="18.75" customHeight="1">
      <c r="B13" s="19">
        <v>10</v>
      </c>
      <c r="C13" s="25" t="s">
        <v>59</v>
      </c>
      <c r="D13" s="26" t="s">
        <v>60</v>
      </c>
      <c r="E13" s="29" t="s">
        <v>61</v>
      </c>
      <c r="F13" s="27" t="s">
        <v>28</v>
      </c>
      <c r="G13" s="25">
        <v>2000</v>
      </c>
      <c r="H13" s="25">
        <f t="shared" ref="H13:H21" si="0">SUM(I13:J13)</f>
        <v>2118.5</v>
      </c>
      <c r="I13" s="25">
        <v>1600</v>
      </c>
      <c r="J13" s="25">
        <v>518.5</v>
      </c>
      <c r="K13" s="25" t="s">
        <v>62</v>
      </c>
      <c r="L13" s="25" t="s">
        <v>63</v>
      </c>
      <c r="M13" s="28"/>
    </row>
    <row r="14" spans="2:13" ht="18.75" customHeight="1">
      <c r="B14" s="19">
        <v>11</v>
      </c>
      <c r="C14" s="25" t="s">
        <v>64</v>
      </c>
      <c r="D14" s="26" t="s">
        <v>65</v>
      </c>
      <c r="E14" s="29" t="s">
        <v>61</v>
      </c>
      <c r="F14" s="27" t="s">
        <v>28</v>
      </c>
      <c r="G14" s="25">
        <v>1000</v>
      </c>
      <c r="H14" s="25">
        <f t="shared" si="0"/>
        <v>826</v>
      </c>
      <c r="I14" s="25">
        <v>423</v>
      </c>
      <c r="J14" s="25">
        <v>403</v>
      </c>
      <c r="K14" s="25" t="s">
        <v>66</v>
      </c>
      <c r="L14" s="25" t="s">
        <v>67</v>
      </c>
      <c r="M14" s="28"/>
    </row>
    <row r="15" spans="2:13" ht="18.75" customHeight="1">
      <c r="B15" s="19">
        <v>12</v>
      </c>
      <c r="C15" s="25" t="s">
        <v>68</v>
      </c>
      <c r="D15" s="26" t="s">
        <v>69</v>
      </c>
      <c r="E15" s="29" t="s">
        <v>70</v>
      </c>
      <c r="F15" s="27" t="s">
        <v>56</v>
      </c>
      <c r="G15" s="25">
        <v>300</v>
      </c>
      <c r="H15" s="25">
        <f t="shared" si="0"/>
        <v>656</v>
      </c>
      <c r="I15" s="25">
        <v>476</v>
      </c>
      <c r="J15" s="25">
        <v>180</v>
      </c>
      <c r="K15" s="25" t="s">
        <v>71</v>
      </c>
      <c r="L15" s="25" t="s">
        <v>72</v>
      </c>
      <c r="M15" s="28"/>
    </row>
    <row r="16" spans="2:13" ht="18.75" customHeight="1">
      <c r="B16" s="19">
        <v>13</v>
      </c>
      <c r="C16" s="25" t="s">
        <v>73</v>
      </c>
      <c r="D16" s="26" t="s">
        <v>74</v>
      </c>
      <c r="E16" s="29" t="s">
        <v>75</v>
      </c>
      <c r="F16" s="27" t="s">
        <v>76</v>
      </c>
      <c r="G16" s="25">
        <v>600</v>
      </c>
      <c r="H16" s="25">
        <f t="shared" si="0"/>
        <v>594</v>
      </c>
      <c r="I16" s="25">
        <v>200</v>
      </c>
      <c r="J16" s="25">
        <v>394</v>
      </c>
      <c r="K16" s="25" t="s">
        <v>77</v>
      </c>
      <c r="L16" s="25" t="s">
        <v>78</v>
      </c>
      <c r="M16" s="28"/>
    </row>
    <row r="17" spans="1:13" ht="18.75" customHeight="1">
      <c r="B17" s="19">
        <v>14</v>
      </c>
      <c r="C17" s="25" t="s">
        <v>79</v>
      </c>
      <c r="D17" s="26" t="s">
        <v>80</v>
      </c>
      <c r="E17" s="29" t="s">
        <v>27</v>
      </c>
      <c r="F17" s="27" t="s">
        <v>28</v>
      </c>
      <c r="G17" s="25">
        <v>100</v>
      </c>
      <c r="H17" s="25">
        <f t="shared" si="0"/>
        <v>100</v>
      </c>
      <c r="I17" s="25">
        <v>90</v>
      </c>
      <c r="J17" s="25">
        <v>10</v>
      </c>
      <c r="K17" s="25" t="s">
        <v>48</v>
      </c>
      <c r="L17" s="25" t="s">
        <v>81</v>
      </c>
      <c r="M17" s="28"/>
    </row>
    <row r="18" spans="1:13" ht="18.75" customHeight="1">
      <c r="B18" s="19">
        <v>15</v>
      </c>
      <c r="C18" s="25" t="s">
        <v>82</v>
      </c>
      <c r="D18" s="26" t="s">
        <v>83</v>
      </c>
      <c r="E18" s="29" t="s">
        <v>27</v>
      </c>
      <c r="F18" s="27" t="s">
        <v>28</v>
      </c>
      <c r="G18" s="25">
        <v>650</v>
      </c>
      <c r="H18" s="25">
        <f t="shared" si="0"/>
        <v>729</v>
      </c>
      <c r="I18" s="25">
        <v>436</v>
      </c>
      <c r="J18" s="25">
        <v>293</v>
      </c>
      <c r="K18" s="25" t="s">
        <v>84</v>
      </c>
      <c r="L18" s="25" t="s">
        <v>85</v>
      </c>
      <c r="M18" s="28"/>
    </row>
    <row r="19" spans="1:13" ht="18.75" customHeight="1">
      <c r="B19" s="19">
        <v>16</v>
      </c>
      <c r="C19" s="25" t="s">
        <v>86</v>
      </c>
      <c r="D19" s="21" t="s">
        <v>87</v>
      </c>
      <c r="E19" s="22" t="s">
        <v>88</v>
      </c>
      <c r="F19" s="23" t="s">
        <v>56</v>
      </c>
      <c r="G19" s="20">
        <v>100</v>
      </c>
      <c r="H19" s="25">
        <f t="shared" si="0"/>
        <v>100</v>
      </c>
      <c r="I19" s="25">
        <v>100</v>
      </c>
      <c r="J19" s="31">
        <v>0</v>
      </c>
      <c r="K19" s="32" t="s">
        <v>58</v>
      </c>
      <c r="L19" s="25" t="s">
        <v>89</v>
      </c>
      <c r="M19" s="28"/>
    </row>
    <row r="20" spans="1:13" ht="18.75" customHeight="1">
      <c r="B20" s="19">
        <v>17</v>
      </c>
      <c r="C20" s="25" t="s">
        <v>90</v>
      </c>
      <c r="D20" s="21" t="s">
        <v>91</v>
      </c>
      <c r="E20" s="22" t="s">
        <v>92</v>
      </c>
      <c r="F20" s="23" t="s">
        <v>33</v>
      </c>
      <c r="G20" s="20">
        <v>1500</v>
      </c>
      <c r="H20" s="20">
        <f t="shared" si="0"/>
        <v>2021</v>
      </c>
      <c r="I20" s="20">
        <v>888.5</v>
      </c>
      <c r="J20" s="20">
        <v>1132.5</v>
      </c>
      <c r="K20" s="32" t="s">
        <v>93</v>
      </c>
      <c r="L20" s="25" t="s">
        <v>94</v>
      </c>
      <c r="M20" s="28"/>
    </row>
    <row r="21" spans="1:13" ht="18.75" customHeight="1">
      <c r="B21" s="19">
        <v>18</v>
      </c>
      <c r="C21" s="25" t="s">
        <v>95</v>
      </c>
      <c r="D21" s="21" t="s">
        <v>37</v>
      </c>
      <c r="E21" s="22" t="s">
        <v>46</v>
      </c>
      <c r="F21" s="23" t="s">
        <v>56</v>
      </c>
      <c r="G21" s="20">
        <v>700</v>
      </c>
      <c r="H21" s="25">
        <f t="shared" si="0"/>
        <v>392</v>
      </c>
      <c r="I21" s="20">
        <v>392</v>
      </c>
      <c r="J21" s="20">
        <v>0</v>
      </c>
      <c r="K21" s="20" t="s">
        <v>22</v>
      </c>
      <c r="L21" s="32" t="s">
        <v>67</v>
      </c>
      <c r="M21" s="28"/>
    </row>
    <row r="22" spans="1:13" ht="18.75" customHeight="1">
      <c r="B22" s="19">
        <v>19</v>
      </c>
      <c r="C22" s="25" t="s">
        <v>96</v>
      </c>
      <c r="D22" s="21" t="s">
        <v>97</v>
      </c>
      <c r="E22" s="29" t="s">
        <v>55</v>
      </c>
      <c r="F22" s="23" t="s">
        <v>98</v>
      </c>
      <c r="G22" s="20">
        <v>10</v>
      </c>
      <c r="H22" s="20">
        <v>20</v>
      </c>
      <c r="I22" s="20">
        <v>20</v>
      </c>
      <c r="J22" s="20">
        <v>0</v>
      </c>
      <c r="K22" s="32" t="s">
        <v>43</v>
      </c>
      <c r="L22" s="32" t="s">
        <v>99</v>
      </c>
      <c r="M22" s="24" t="s">
        <v>100</v>
      </c>
    </row>
    <row r="23" spans="1:13" ht="18.75" customHeight="1">
      <c r="B23" s="19">
        <v>20</v>
      </c>
      <c r="C23" s="25" t="s">
        <v>101</v>
      </c>
      <c r="D23" s="21" t="s">
        <v>102</v>
      </c>
      <c r="E23" s="22" t="s">
        <v>103</v>
      </c>
      <c r="F23" s="23" t="s">
        <v>33</v>
      </c>
      <c r="G23" s="20">
        <v>700</v>
      </c>
      <c r="H23" s="20">
        <f>SUM(I23:J23)</f>
        <v>929.5</v>
      </c>
      <c r="I23" s="20">
        <v>692</v>
      </c>
      <c r="J23" s="20">
        <v>237.5</v>
      </c>
      <c r="K23" s="32" t="s">
        <v>104</v>
      </c>
      <c r="L23" s="25" t="s">
        <v>105</v>
      </c>
      <c r="M23" s="28"/>
    </row>
    <row r="24" spans="1:13" ht="22.5" customHeight="1">
      <c r="B24" s="19">
        <v>21</v>
      </c>
      <c r="C24" s="25" t="s">
        <v>106</v>
      </c>
      <c r="D24" s="21" t="s">
        <v>107</v>
      </c>
      <c r="E24" s="22" t="s">
        <v>27</v>
      </c>
      <c r="F24" s="23" t="s">
        <v>56</v>
      </c>
      <c r="G24" s="20">
        <v>500</v>
      </c>
      <c r="H24" s="20">
        <v>93</v>
      </c>
      <c r="I24" s="20">
        <v>93</v>
      </c>
      <c r="J24" s="20">
        <v>0</v>
      </c>
      <c r="K24" s="32" t="s">
        <v>99</v>
      </c>
      <c r="L24" s="32" t="s">
        <v>81</v>
      </c>
      <c r="M24" s="24" t="s">
        <v>24</v>
      </c>
    </row>
    <row r="25" spans="1:13" ht="18.75" customHeight="1">
      <c r="B25" s="19">
        <v>22</v>
      </c>
      <c r="C25" s="25" t="s">
        <v>108</v>
      </c>
      <c r="D25" s="21" t="s">
        <v>109</v>
      </c>
      <c r="E25" s="29" t="s">
        <v>70</v>
      </c>
      <c r="F25" s="23" t="s">
        <v>110</v>
      </c>
      <c r="G25" s="20">
        <v>200</v>
      </c>
      <c r="H25" s="20">
        <f>SUM(I25:J25)</f>
        <v>252</v>
      </c>
      <c r="I25" s="20">
        <v>252</v>
      </c>
      <c r="J25" s="20">
        <v>0</v>
      </c>
      <c r="K25" s="32" t="s">
        <v>111</v>
      </c>
      <c r="L25" s="32" t="s">
        <v>94</v>
      </c>
      <c r="M25" s="28"/>
    </row>
    <row r="26" spans="1:13" ht="18.75" customHeight="1">
      <c r="B26" s="19">
        <v>23</v>
      </c>
      <c r="C26" s="25" t="s">
        <v>112</v>
      </c>
      <c r="D26" s="21" t="s">
        <v>113</v>
      </c>
      <c r="E26" s="31" t="s">
        <v>114</v>
      </c>
      <c r="F26" s="33" t="s">
        <v>115</v>
      </c>
      <c r="G26" s="31">
        <v>400</v>
      </c>
      <c r="H26" s="31">
        <v>88</v>
      </c>
      <c r="I26" s="31">
        <v>60</v>
      </c>
      <c r="J26" s="31">
        <v>28</v>
      </c>
      <c r="K26" s="32" t="s">
        <v>85</v>
      </c>
      <c r="L26" s="25" t="s">
        <v>116</v>
      </c>
      <c r="M26" s="34"/>
    </row>
    <row r="27" spans="1:13" ht="18.75" customHeight="1">
      <c r="B27" s="19">
        <v>24</v>
      </c>
      <c r="C27" s="25" t="s">
        <v>117</v>
      </c>
      <c r="D27" s="21" t="s">
        <v>118</v>
      </c>
      <c r="E27" s="35" t="s">
        <v>119</v>
      </c>
      <c r="F27" s="36" t="s">
        <v>21</v>
      </c>
      <c r="G27" s="35">
        <v>500</v>
      </c>
      <c r="H27" s="35">
        <v>88</v>
      </c>
      <c r="I27" s="35">
        <v>68</v>
      </c>
      <c r="J27" s="35">
        <v>20</v>
      </c>
      <c r="K27" s="32" t="s">
        <v>78</v>
      </c>
      <c r="L27" s="25" t="s">
        <v>35</v>
      </c>
      <c r="M27" s="37"/>
    </row>
    <row r="28" spans="1:13" ht="18.75" customHeight="1">
      <c r="B28" s="19">
        <v>25</v>
      </c>
      <c r="C28" s="25" t="s">
        <v>120</v>
      </c>
      <c r="D28" s="21" t="s">
        <v>121</v>
      </c>
      <c r="E28" s="35" t="s">
        <v>70</v>
      </c>
      <c r="F28" s="36" t="s">
        <v>122</v>
      </c>
      <c r="G28" s="35">
        <v>600</v>
      </c>
      <c r="H28" s="35">
        <f t="shared" ref="H28:H41" si="1">SUM(I28:J28)</f>
        <v>393</v>
      </c>
      <c r="I28" s="35">
        <v>172</v>
      </c>
      <c r="J28" s="35">
        <v>221</v>
      </c>
      <c r="K28" s="32" t="s">
        <v>72</v>
      </c>
      <c r="L28" s="25" t="s">
        <v>89</v>
      </c>
      <c r="M28" s="37"/>
    </row>
    <row r="29" spans="1:13" ht="18.75" customHeight="1">
      <c r="A29" s="1"/>
      <c r="B29" s="19">
        <v>26</v>
      </c>
      <c r="C29" s="25" t="s">
        <v>123</v>
      </c>
      <c r="D29" s="21" t="s">
        <v>124</v>
      </c>
      <c r="E29" s="38" t="s">
        <v>125</v>
      </c>
      <c r="F29" s="33" t="s">
        <v>28</v>
      </c>
      <c r="G29" s="31">
        <v>800</v>
      </c>
      <c r="H29" s="31">
        <f t="shared" si="1"/>
        <v>641.5</v>
      </c>
      <c r="I29" s="31">
        <v>290</v>
      </c>
      <c r="J29" s="31">
        <v>351.5</v>
      </c>
      <c r="K29" s="32" t="s">
        <v>126</v>
      </c>
      <c r="L29" s="25" t="s">
        <v>127</v>
      </c>
      <c r="M29" s="28"/>
    </row>
    <row r="30" spans="1:13" ht="18.75" customHeight="1">
      <c r="B30" s="19">
        <v>27</v>
      </c>
      <c r="C30" s="25" t="s">
        <v>128</v>
      </c>
      <c r="D30" s="21" t="s">
        <v>129</v>
      </c>
      <c r="E30" s="31" t="s">
        <v>130</v>
      </c>
      <c r="F30" s="33" t="s">
        <v>28</v>
      </c>
      <c r="G30" s="31">
        <v>2000</v>
      </c>
      <c r="H30" s="31">
        <f t="shared" si="1"/>
        <v>2383</v>
      </c>
      <c r="I30" s="31">
        <v>927</v>
      </c>
      <c r="J30" s="31">
        <v>1456</v>
      </c>
      <c r="K30" s="32" t="s">
        <v>78</v>
      </c>
      <c r="L30" s="25" t="s">
        <v>131</v>
      </c>
      <c r="M30" s="28"/>
    </row>
    <row r="31" spans="1:13" ht="18.75" customHeight="1">
      <c r="B31" s="19">
        <v>28</v>
      </c>
      <c r="C31" s="25" t="s">
        <v>132</v>
      </c>
      <c r="D31" s="39" t="s">
        <v>133</v>
      </c>
      <c r="E31" s="31" t="s">
        <v>27</v>
      </c>
      <c r="F31" s="33" t="s">
        <v>28</v>
      </c>
      <c r="G31" s="31">
        <v>800</v>
      </c>
      <c r="H31" s="31">
        <f t="shared" si="1"/>
        <v>858</v>
      </c>
      <c r="I31" s="31">
        <v>204</v>
      </c>
      <c r="J31" s="31">
        <v>654</v>
      </c>
      <c r="K31" s="32" t="s">
        <v>89</v>
      </c>
      <c r="L31" s="25" t="s">
        <v>67</v>
      </c>
      <c r="M31" s="28"/>
    </row>
    <row r="32" spans="1:13" ht="18.75" customHeight="1">
      <c r="B32" s="19">
        <v>29</v>
      </c>
      <c r="C32" s="31" t="s">
        <v>134</v>
      </c>
      <c r="D32" s="40" t="s">
        <v>135</v>
      </c>
      <c r="E32" s="31" t="s">
        <v>136</v>
      </c>
      <c r="F32" s="33" t="s">
        <v>28</v>
      </c>
      <c r="G32" s="31">
        <v>1200</v>
      </c>
      <c r="H32" s="31">
        <f t="shared" si="1"/>
        <v>1172.5</v>
      </c>
      <c r="I32" s="31">
        <v>333</v>
      </c>
      <c r="J32" s="31">
        <v>839.5</v>
      </c>
      <c r="K32" s="32" t="s">
        <v>137</v>
      </c>
      <c r="L32" s="25" t="s">
        <v>63</v>
      </c>
      <c r="M32" s="28"/>
    </row>
    <row r="33" spans="2:14" ht="18.75" customHeight="1">
      <c r="B33" s="19">
        <v>30</v>
      </c>
      <c r="C33" s="31" t="s">
        <v>138</v>
      </c>
      <c r="D33" s="40" t="s">
        <v>139</v>
      </c>
      <c r="E33" s="31" t="s">
        <v>46</v>
      </c>
      <c r="F33" s="33" t="s">
        <v>28</v>
      </c>
      <c r="G33" s="31">
        <v>200</v>
      </c>
      <c r="H33" s="31">
        <f t="shared" si="1"/>
        <v>746</v>
      </c>
      <c r="I33" s="31">
        <v>236</v>
      </c>
      <c r="J33" s="31">
        <v>510</v>
      </c>
      <c r="K33" s="32" t="s">
        <v>140</v>
      </c>
      <c r="L33" s="25" t="s">
        <v>63</v>
      </c>
      <c r="M33" s="28"/>
    </row>
    <row r="34" spans="2:14" ht="18.75" customHeight="1">
      <c r="B34" s="19">
        <v>31</v>
      </c>
      <c r="C34" s="31" t="s">
        <v>141</v>
      </c>
      <c r="D34" s="40" t="s">
        <v>142</v>
      </c>
      <c r="E34" s="31" t="s">
        <v>136</v>
      </c>
      <c r="F34" s="33" t="s">
        <v>143</v>
      </c>
      <c r="G34" s="31">
        <v>500</v>
      </c>
      <c r="H34" s="31">
        <f t="shared" si="1"/>
        <v>144</v>
      </c>
      <c r="I34" s="31">
        <v>144</v>
      </c>
      <c r="J34" s="31">
        <v>0</v>
      </c>
      <c r="K34" s="32" t="s">
        <v>144</v>
      </c>
      <c r="L34" s="25" t="s">
        <v>63</v>
      </c>
      <c r="M34" s="28" t="s">
        <v>145</v>
      </c>
    </row>
    <row r="35" spans="2:14" ht="18.75" customHeight="1">
      <c r="B35" s="19">
        <v>32</v>
      </c>
      <c r="C35" s="31" t="s">
        <v>146</v>
      </c>
      <c r="D35" s="40" t="s">
        <v>147</v>
      </c>
      <c r="E35" s="31" t="s">
        <v>148</v>
      </c>
      <c r="F35" s="33" t="s">
        <v>143</v>
      </c>
      <c r="G35" s="31">
        <v>800</v>
      </c>
      <c r="H35" s="31">
        <f t="shared" si="1"/>
        <v>132</v>
      </c>
      <c r="I35" s="31">
        <v>132</v>
      </c>
      <c r="J35" s="31">
        <v>0</v>
      </c>
      <c r="K35" s="32" t="s">
        <v>149</v>
      </c>
      <c r="L35" s="25" t="s">
        <v>63</v>
      </c>
      <c r="M35" s="28" t="s">
        <v>145</v>
      </c>
    </row>
    <row r="36" spans="2:14" ht="18.75" customHeight="1">
      <c r="B36" s="19">
        <v>33</v>
      </c>
      <c r="C36" s="31" t="s">
        <v>150</v>
      </c>
      <c r="D36" s="40" t="s">
        <v>151</v>
      </c>
      <c r="E36" s="22" t="s">
        <v>88</v>
      </c>
      <c r="F36" s="33" t="s">
        <v>152</v>
      </c>
      <c r="G36" s="31">
        <v>1000</v>
      </c>
      <c r="H36" s="31">
        <f t="shared" si="1"/>
        <v>440</v>
      </c>
      <c r="I36" s="31">
        <v>440</v>
      </c>
      <c r="J36" s="31">
        <v>0</v>
      </c>
      <c r="K36" s="32" t="s">
        <v>127</v>
      </c>
      <c r="L36" s="25" t="s">
        <v>63</v>
      </c>
      <c r="M36" s="28" t="s">
        <v>145</v>
      </c>
    </row>
    <row r="37" spans="2:14" ht="18.75" customHeight="1">
      <c r="B37" s="19">
        <v>34</v>
      </c>
      <c r="C37" s="31" t="s">
        <v>153</v>
      </c>
      <c r="D37" s="40" t="s">
        <v>154</v>
      </c>
      <c r="E37" s="31" t="s">
        <v>27</v>
      </c>
      <c r="F37" s="33" t="s">
        <v>155</v>
      </c>
      <c r="G37" s="31">
        <v>900</v>
      </c>
      <c r="H37" s="31">
        <f>SUM(I37:J37)</f>
        <v>374</v>
      </c>
      <c r="I37" s="31">
        <v>374</v>
      </c>
      <c r="J37" s="31">
        <v>0</v>
      </c>
      <c r="K37" s="32" t="s">
        <v>156</v>
      </c>
      <c r="L37" s="25" t="s">
        <v>63</v>
      </c>
      <c r="M37" s="28" t="s">
        <v>145</v>
      </c>
    </row>
    <row r="38" spans="2:14" ht="18.75" customHeight="1">
      <c r="B38" s="19">
        <v>35</v>
      </c>
      <c r="C38" s="31" t="s">
        <v>157</v>
      </c>
      <c r="D38" s="40" t="s">
        <v>158</v>
      </c>
      <c r="E38" s="31" t="s">
        <v>159</v>
      </c>
      <c r="F38" s="33" t="s">
        <v>143</v>
      </c>
      <c r="G38" s="31">
        <v>1200</v>
      </c>
      <c r="H38" s="31">
        <f t="shared" si="1"/>
        <v>300</v>
      </c>
      <c r="I38" s="31">
        <v>300</v>
      </c>
      <c r="J38" s="31">
        <v>0</v>
      </c>
      <c r="K38" s="32" t="s">
        <v>149</v>
      </c>
      <c r="L38" s="25" t="s">
        <v>63</v>
      </c>
      <c r="M38" s="28" t="s">
        <v>145</v>
      </c>
    </row>
    <row r="39" spans="2:14" ht="18.75" customHeight="1">
      <c r="B39" s="19">
        <v>36</v>
      </c>
      <c r="C39" s="31" t="s">
        <v>160</v>
      </c>
      <c r="D39" s="40" t="s">
        <v>161</v>
      </c>
      <c r="E39" s="31" t="s">
        <v>162</v>
      </c>
      <c r="F39" s="33" t="s">
        <v>143</v>
      </c>
      <c r="G39" s="31">
        <v>1600</v>
      </c>
      <c r="H39" s="31">
        <f t="shared" si="1"/>
        <v>56</v>
      </c>
      <c r="I39" s="31">
        <v>56</v>
      </c>
      <c r="J39" s="31">
        <v>0</v>
      </c>
      <c r="K39" s="32" t="s">
        <v>67</v>
      </c>
      <c r="L39" s="25" t="s">
        <v>63</v>
      </c>
      <c r="M39" s="28" t="s">
        <v>145</v>
      </c>
    </row>
    <row r="40" spans="2:14" ht="18.75" customHeight="1">
      <c r="B40" s="19">
        <v>37</v>
      </c>
      <c r="C40" s="31" t="s">
        <v>163</v>
      </c>
      <c r="D40" s="40" t="s">
        <v>164</v>
      </c>
      <c r="E40" s="31" t="s">
        <v>70</v>
      </c>
      <c r="F40" s="33" t="s">
        <v>143</v>
      </c>
      <c r="G40" s="31">
        <v>1200</v>
      </c>
      <c r="H40" s="31">
        <f t="shared" si="1"/>
        <v>104</v>
      </c>
      <c r="I40" s="31">
        <v>104</v>
      </c>
      <c r="J40" s="31">
        <v>0</v>
      </c>
      <c r="K40" s="32" t="s">
        <v>149</v>
      </c>
      <c r="L40" s="25" t="s">
        <v>63</v>
      </c>
      <c r="M40" s="28" t="s">
        <v>145</v>
      </c>
    </row>
    <row r="41" spans="2:14" ht="18.75" customHeight="1">
      <c r="B41" s="19">
        <v>38</v>
      </c>
      <c r="C41" s="31" t="s">
        <v>165</v>
      </c>
      <c r="D41" s="40" t="s">
        <v>166</v>
      </c>
      <c r="E41" s="31" t="s">
        <v>114</v>
      </c>
      <c r="F41" s="33" t="s">
        <v>143</v>
      </c>
      <c r="G41" s="31">
        <v>800</v>
      </c>
      <c r="H41" s="31">
        <f t="shared" si="1"/>
        <v>144</v>
      </c>
      <c r="I41" s="31">
        <v>144</v>
      </c>
      <c r="J41" s="31">
        <v>0</v>
      </c>
      <c r="K41" s="32" t="s">
        <v>131</v>
      </c>
      <c r="L41" s="25" t="s">
        <v>63</v>
      </c>
      <c r="M41" s="28" t="s">
        <v>145</v>
      </c>
    </row>
    <row r="42" spans="2:14" ht="18.75" customHeight="1">
      <c r="B42" s="19"/>
      <c r="C42" s="31"/>
      <c r="D42" s="40"/>
      <c r="E42" s="31"/>
      <c r="F42" s="33"/>
      <c r="G42" s="31"/>
      <c r="H42" s="31"/>
      <c r="I42" s="31"/>
      <c r="J42" s="31"/>
      <c r="K42" s="32"/>
      <c r="L42" s="25"/>
      <c r="M42" s="28"/>
    </row>
    <row r="43" spans="2:14" ht="18.75" customHeight="1">
      <c r="B43" s="19"/>
      <c r="C43" s="31"/>
      <c r="D43" s="40"/>
      <c r="E43" s="31"/>
      <c r="F43" s="33"/>
      <c r="G43" s="31"/>
      <c r="H43" s="31"/>
      <c r="I43" s="31"/>
      <c r="J43" s="31"/>
      <c r="K43" s="31"/>
      <c r="L43" s="31"/>
      <c r="M43" s="34"/>
    </row>
    <row r="44" spans="2:14" ht="18.75" customHeight="1" thickBot="1">
      <c r="B44" s="41"/>
      <c r="C44" s="42"/>
      <c r="D44" s="43"/>
      <c r="E44" s="42"/>
      <c r="F44" s="44"/>
      <c r="G44" s="42"/>
      <c r="H44" s="42"/>
      <c r="I44" s="42"/>
      <c r="J44" s="42"/>
      <c r="K44" s="42"/>
      <c r="L44" s="42"/>
      <c r="M44" s="45"/>
    </row>
    <row r="45" spans="2:14" ht="18.75" customHeight="1" thickBot="1">
      <c r="F45" s="2"/>
      <c r="G45" s="46">
        <f>SUM(G4:G44)</f>
        <v>32310</v>
      </c>
      <c r="H45" s="47">
        <f>SUM(H4:H44)</f>
        <v>27037.5</v>
      </c>
      <c r="I45" s="2"/>
      <c r="J45" s="2"/>
      <c r="K45" s="2"/>
      <c r="L45" s="2"/>
      <c r="N45" s="48">
        <f>G45-H45</f>
        <v>5272.5</v>
      </c>
    </row>
    <row r="46" spans="2:14" ht="18.75" customHeight="1">
      <c r="F46" s="2"/>
      <c r="G46" s="2"/>
      <c r="H46" s="2"/>
      <c r="I46" s="2"/>
      <c r="J46" s="2"/>
      <c r="K46" s="2"/>
      <c r="L46" s="2"/>
    </row>
    <row r="47" spans="2:14" ht="18.75" customHeight="1">
      <c r="F47" s="2"/>
      <c r="G47" s="2"/>
      <c r="H47" s="2"/>
      <c r="I47" s="2"/>
      <c r="J47" s="2"/>
      <c r="K47" s="2"/>
      <c r="L47" s="2"/>
    </row>
    <row r="48" spans="2:14">
      <c r="F48" s="2"/>
      <c r="G48" s="2"/>
      <c r="H48" s="2"/>
      <c r="I48" s="2"/>
      <c r="J48" s="2"/>
      <c r="K48" s="2"/>
      <c r="L48" s="2"/>
    </row>
    <row r="49" spans="4:12">
      <c r="F49" s="2"/>
      <c r="G49" s="2"/>
      <c r="H49" s="2"/>
      <c r="I49" s="2"/>
      <c r="J49" s="2"/>
      <c r="K49" s="2"/>
      <c r="L49" s="2"/>
    </row>
    <row r="50" spans="4:12">
      <c r="F50" s="2"/>
      <c r="G50" s="2"/>
      <c r="H50" s="2"/>
      <c r="I50" s="2"/>
      <c r="J50" s="2"/>
      <c r="K50" s="2"/>
      <c r="L50" s="2"/>
    </row>
    <row r="51" spans="4:12">
      <c r="F51" s="2"/>
      <c r="G51" s="2"/>
      <c r="H51" s="2"/>
      <c r="I51" s="2"/>
      <c r="J51" s="2"/>
      <c r="K51" s="2"/>
      <c r="L51" s="2"/>
    </row>
    <row r="52" spans="4:12">
      <c r="F52" s="2"/>
      <c r="G52" s="2"/>
      <c r="H52" s="2"/>
      <c r="I52" s="2"/>
      <c r="J52" s="2"/>
      <c r="K52" s="2"/>
      <c r="L52" s="2"/>
    </row>
    <row r="53" spans="4:12">
      <c r="F53" s="2"/>
      <c r="G53" s="2"/>
      <c r="H53" s="2"/>
      <c r="I53" s="2"/>
      <c r="J53" s="2"/>
      <c r="K53" s="2"/>
      <c r="L53" s="2"/>
    </row>
    <row r="54" spans="4:12">
      <c r="F54" s="2"/>
      <c r="G54" s="2"/>
      <c r="H54" s="2"/>
      <c r="I54" s="2"/>
      <c r="J54" s="2"/>
      <c r="K54" s="2"/>
      <c r="L54" s="2"/>
    </row>
    <row r="55" spans="4:12">
      <c r="F55" s="2"/>
      <c r="G55" s="2"/>
      <c r="H55" s="2"/>
      <c r="I55" s="2"/>
      <c r="J55" s="2"/>
      <c r="K55" s="2"/>
      <c r="L55" s="2"/>
    </row>
    <row r="56" spans="4:12">
      <c r="F56" s="2"/>
      <c r="G56" s="2"/>
      <c r="H56" s="2"/>
      <c r="I56" s="2"/>
      <c r="J56" s="2"/>
      <c r="K56" s="2"/>
      <c r="L56" s="2"/>
    </row>
    <row r="57" spans="4:12">
      <c r="D57" s="1"/>
      <c r="F57" s="2"/>
      <c r="G57" s="2"/>
      <c r="H57" s="2"/>
      <c r="I57" s="2"/>
      <c r="J57" s="2"/>
      <c r="K57" s="2"/>
      <c r="L57" s="2"/>
    </row>
    <row r="58" spans="4:12">
      <c r="D58" s="1"/>
      <c r="F58" s="2"/>
      <c r="G58" s="2"/>
      <c r="H58" s="2"/>
      <c r="I58" s="2"/>
      <c r="J58" s="2"/>
      <c r="K58" s="2"/>
      <c r="L58" s="2"/>
    </row>
    <row r="59" spans="4:12">
      <c r="D59" s="1"/>
      <c r="F59" s="2"/>
      <c r="G59" s="2"/>
      <c r="H59" s="2"/>
      <c r="I59" s="2"/>
      <c r="J59" s="2"/>
      <c r="K59" s="2"/>
      <c r="L59" s="2"/>
    </row>
    <row r="60" spans="4:12">
      <c r="D60" s="1"/>
      <c r="F60" s="2"/>
      <c r="G60" s="2"/>
      <c r="H60" s="2"/>
      <c r="I60" s="2"/>
      <c r="J60" s="2"/>
      <c r="K60" s="2"/>
      <c r="L60" s="2"/>
    </row>
    <row r="61" spans="4:12">
      <c r="D61" s="1"/>
      <c r="F61" s="2"/>
      <c r="G61" s="2"/>
      <c r="H61" s="2"/>
      <c r="I61" s="2"/>
      <c r="J61" s="2"/>
      <c r="K61" s="2"/>
      <c r="L61" s="2"/>
    </row>
    <row r="62" spans="4:12">
      <c r="D62" s="1"/>
      <c r="F62" s="2"/>
      <c r="G62" s="2"/>
      <c r="H62" s="2"/>
      <c r="I62" s="2"/>
      <c r="J62" s="2"/>
      <c r="K62" s="2"/>
      <c r="L62" s="2"/>
    </row>
    <row r="63" spans="4:12">
      <c r="D63" s="1"/>
      <c r="F63" s="2"/>
      <c r="G63" s="2"/>
      <c r="H63" s="2"/>
      <c r="I63" s="2"/>
      <c r="J63" s="2"/>
      <c r="K63" s="2"/>
      <c r="L63" s="2"/>
    </row>
    <row r="64" spans="4:12">
      <c r="D64" s="1"/>
      <c r="F64" s="2"/>
      <c r="G64" s="2"/>
      <c r="H64" s="2"/>
      <c r="I64" s="2"/>
      <c r="J64" s="2"/>
      <c r="K64" s="2"/>
      <c r="L64" s="2"/>
    </row>
    <row r="65" spans="4:12">
      <c r="D65" s="1"/>
      <c r="F65" s="2"/>
      <c r="G65" s="2"/>
      <c r="H65" s="2"/>
      <c r="I65" s="2"/>
      <c r="J65" s="2"/>
      <c r="K65" s="2"/>
      <c r="L65" s="2"/>
    </row>
    <row r="66" spans="4:12">
      <c r="D66" s="1"/>
      <c r="F66" s="2"/>
      <c r="G66" s="2"/>
      <c r="H66" s="2"/>
      <c r="I66" s="2"/>
      <c r="J66" s="2"/>
      <c r="K66" s="2"/>
      <c r="L66" s="2"/>
    </row>
    <row r="67" spans="4:12">
      <c r="D67" s="1"/>
      <c r="F67" s="2"/>
      <c r="G67" s="2"/>
      <c r="H67" s="2"/>
      <c r="I67" s="2"/>
      <c r="J67" s="2"/>
      <c r="K67" s="2"/>
      <c r="L67" s="2"/>
    </row>
    <row r="68" spans="4:12">
      <c r="D68" s="1"/>
      <c r="F68" s="2"/>
      <c r="G68" s="2"/>
      <c r="H68" s="2"/>
      <c r="I68" s="2"/>
      <c r="J68" s="2"/>
      <c r="K68" s="2"/>
      <c r="L68" s="2"/>
    </row>
    <row r="69" spans="4:12">
      <c r="D69" s="1"/>
      <c r="F69" s="2"/>
      <c r="G69" s="2"/>
      <c r="H69" s="2"/>
      <c r="I69" s="2"/>
      <c r="J69" s="2"/>
      <c r="K69" s="2"/>
      <c r="L69" s="2"/>
    </row>
    <row r="70" spans="4:12">
      <c r="D70" s="1"/>
      <c r="F70" s="2"/>
      <c r="G70" s="2"/>
      <c r="H70" s="2"/>
      <c r="I70" s="2"/>
      <c r="J70" s="2"/>
      <c r="K70" s="2"/>
      <c r="L70" s="2"/>
    </row>
    <row r="71" spans="4:12">
      <c r="D71" s="1"/>
      <c r="F71" s="2"/>
      <c r="G71" s="2"/>
      <c r="H71" s="2"/>
      <c r="I71" s="2"/>
      <c r="J71" s="2"/>
      <c r="K71" s="2"/>
      <c r="L71" s="2"/>
    </row>
    <row r="72" spans="4:12">
      <c r="D72" s="1"/>
      <c r="F72" s="2"/>
      <c r="G72" s="2"/>
      <c r="H72" s="2"/>
      <c r="I72" s="2"/>
      <c r="J72" s="2"/>
      <c r="K72" s="2"/>
      <c r="L72" s="2"/>
    </row>
    <row r="73" spans="4:12">
      <c r="D73" s="1"/>
      <c r="F73" s="2"/>
      <c r="G73" s="2"/>
      <c r="H73" s="2"/>
      <c r="I73" s="2"/>
      <c r="J73" s="2"/>
      <c r="K73" s="2"/>
      <c r="L73" s="2"/>
    </row>
    <row r="74" spans="4:12">
      <c r="D74" s="1"/>
      <c r="F74" s="2"/>
      <c r="G74" s="2"/>
      <c r="H74" s="2"/>
      <c r="I74" s="2"/>
      <c r="J74" s="2"/>
      <c r="K74" s="2"/>
      <c r="L74" s="2"/>
    </row>
    <row r="75" spans="4:12">
      <c r="D75" s="1"/>
      <c r="F75" s="2"/>
      <c r="G75" s="2"/>
      <c r="H75" s="2"/>
      <c r="I75" s="2"/>
      <c r="J75" s="2"/>
      <c r="K75" s="2"/>
      <c r="L75" s="2"/>
    </row>
    <row r="76" spans="4:12">
      <c r="D76" s="1"/>
      <c r="F76" s="2"/>
      <c r="G76" s="2"/>
      <c r="H76" s="2"/>
      <c r="I76" s="2"/>
      <c r="J76" s="2"/>
      <c r="K76" s="2"/>
      <c r="L76" s="2"/>
    </row>
    <row r="77" spans="4:12">
      <c r="D77" s="1"/>
      <c r="F77" s="2"/>
      <c r="G77" s="2"/>
      <c r="H77" s="2"/>
      <c r="I77" s="2"/>
      <c r="J77" s="2"/>
      <c r="K77" s="2"/>
      <c r="L77" s="2"/>
    </row>
    <row r="78" spans="4:12">
      <c r="D78" s="1"/>
      <c r="F78" s="2"/>
      <c r="G78" s="2"/>
      <c r="H78" s="2"/>
      <c r="I78" s="2"/>
      <c r="J78" s="2"/>
      <c r="K78" s="2"/>
      <c r="L78" s="2"/>
    </row>
    <row r="79" spans="4:12">
      <c r="D79" s="1"/>
      <c r="F79" s="2"/>
      <c r="G79" s="2"/>
      <c r="H79" s="2"/>
      <c r="I79" s="2"/>
      <c r="J79" s="2"/>
      <c r="K79" s="2"/>
      <c r="L79" s="2"/>
    </row>
    <row r="80" spans="4:12">
      <c r="D80" s="1"/>
      <c r="F80" s="2"/>
      <c r="G80" s="2"/>
      <c r="H80" s="2"/>
      <c r="I80" s="2"/>
      <c r="J80" s="2"/>
      <c r="K80" s="2"/>
      <c r="L80" s="2"/>
    </row>
    <row r="81" spans="4:12">
      <c r="D81" s="1"/>
      <c r="F81" s="2"/>
      <c r="G81" s="2"/>
      <c r="H81" s="2"/>
      <c r="I81" s="2"/>
      <c r="J81" s="2"/>
      <c r="K81" s="2"/>
      <c r="L81" s="2"/>
    </row>
    <row r="82" spans="4:12">
      <c r="D82" s="1"/>
      <c r="F82" s="2"/>
      <c r="G82" s="2"/>
      <c r="H82" s="2"/>
      <c r="I82" s="2"/>
      <c r="J82" s="2"/>
      <c r="K82" s="2"/>
      <c r="L82" s="2"/>
    </row>
    <row r="83" spans="4:12">
      <c r="D83" s="1"/>
      <c r="F83" s="2"/>
      <c r="G83" s="2"/>
      <c r="H83" s="2"/>
      <c r="I83" s="2"/>
      <c r="J83" s="2"/>
      <c r="K83" s="2"/>
      <c r="L83" s="2"/>
    </row>
    <row r="84" spans="4:12">
      <c r="D84" s="1"/>
      <c r="F84" s="2"/>
      <c r="G84" s="2"/>
      <c r="H84" s="2"/>
      <c r="I84" s="2"/>
      <c r="J84" s="2"/>
      <c r="K84" s="2"/>
      <c r="L84" s="2"/>
    </row>
    <row r="85" spans="4:12">
      <c r="D85" s="1"/>
      <c r="F85" s="2"/>
      <c r="G85" s="2"/>
      <c r="H85" s="2"/>
      <c r="I85" s="2"/>
      <c r="J85" s="2"/>
      <c r="K85" s="2"/>
      <c r="L85" s="2"/>
    </row>
    <row r="86" spans="4:12">
      <c r="D86" s="1"/>
      <c r="F86" s="2"/>
      <c r="G86" s="2"/>
      <c r="H86" s="2"/>
      <c r="I86" s="2"/>
      <c r="J86" s="2"/>
      <c r="K86" s="2"/>
      <c r="L86" s="2"/>
    </row>
    <row r="87" spans="4:12">
      <c r="D87" s="1"/>
      <c r="F87" s="2"/>
      <c r="G87" s="2"/>
      <c r="H87" s="2"/>
      <c r="I87" s="2"/>
      <c r="J87" s="2"/>
      <c r="K87" s="2"/>
      <c r="L87" s="2"/>
    </row>
    <row r="88" spans="4:12">
      <c r="D88" s="1"/>
      <c r="F88" s="2"/>
      <c r="G88" s="2"/>
      <c r="H88" s="2"/>
      <c r="I88" s="2"/>
      <c r="J88" s="2"/>
      <c r="K88" s="2"/>
      <c r="L88" s="2"/>
    </row>
    <row r="119" spans="1:14" s="1" customFormat="1">
      <c r="A119" s="2"/>
      <c r="M119" s="2"/>
      <c r="N119" s="2"/>
    </row>
    <row r="120" spans="1:14" s="1" customFormat="1">
      <c r="A120" s="2"/>
      <c r="M120" s="2"/>
      <c r="N120" s="2"/>
    </row>
    <row r="121" spans="1:14" s="1" customFormat="1">
      <c r="A121" s="2"/>
      <c r="M121" s="2"/>
      <c r="N121" s="2"/>
    </row>
    <row r="122" spans="1:14" s="1" customFormat="1">
      <c r="A122" s="2"/>
      <c r="M122" s="2"/>
      <c r="N122" s="2"/>
    </row>
    <row r="123" spans="1:14" s="1" customFormat="1">
      <c r="A123" s="2"/>
      <c r="M123" s="2"/>
      <c r="N123" s="2"/>
    </row>
    <row r="124" spans="1:14" s="1" customFormat="1">
      <c r="A124" s="2"/>
      <c r="M124" s="2"/>
      <c r="N124" s="2"/>
    </row>
    <row r="125" spans="1:14" s="1" customFormat="1">
      <c r="A125" s="2"/>
      <c r="M125" s="2"/>
      <c r="N125" s="2"/>
    </row>
    <row r="126" spans="1:14" s="1" customFormat="1">
      <c r="A126" s="2"/>
      <c r="M126" s="2"/>
      <c r="N126" s="2"/>
    </row>
    <row r="127" spans="1:14" s="1" customFormat="1">
      <c r="A127" s="2"/>
      <c r="M127" s="2"/>
      <c r="N127" s="2"/>
    </row>
    <row r="128" spans="1:14" s="1" customFormat="1">
      <c r="A128" s="2"/>
      <c r="M128" s="2"/>
      <c r="N128" s="2"/>
    </row>
    <row r="129" spans="1:14" s="1" customFormat="1">
      <c r="A129" s="2"/>
      <c r="M129" s="2"/>
      <c r="N129" s="2"/>
    </row>
    <row r="130" spans="1:14" s="1" customFormat="1">
      <c r="A130" s="2"/>
      <c r="M130" s="2"/>
      <c r="N130" s="2"/>
    </row>
    <row r="131" spans="1:14" s="1" customFormat="1">
      <c r="A131" s="2"/>
      <c r="M131" s="2"/>
      <c r="N131" s="2"/>
    </row>
    <row r="132" spans="1:14" s="1" customFormat="1">
      <c r="A132" s="2"/>
      <c r="M132" s="2"/>
      <c r="N132" s="2"/>
    </row>
    <row r="133" spans="1:14" s="1" customFormat="1">
      <c r="A133" s="2"/>
      <c r="M133" s="2"/>
      <c r="N133" s="2"/>
    </row>
    <row r="134" spans="1:14" s="1" customFormat="1">
      <c r="A134" s="2"/>
      <c r="M134" s="2"/>
      <c r="N134" s="2"/>
    </row>
    <row r="135" spans="1:14" s="1" customFormat="1">
      <c r="A135" s="2"/>
      <c r="M135" s="2"/>
      <c r="N135" s="2"/>
    </row>
    <row r="136" spans="1:14" s="1" customFormat="1">
      <c r="A136" s="2"/>
      <c r="M136" s="2"/>
      <c r="N136" s="2"/>
    </row>
    <row r="137" spans="1:14" s="1" customFormat="1">
      <c r="A137" s="2"/>
      <c r="M137" s="2"/>
      <c r="N137" s="2"/>
    </row>
    <row r="138" spans="1:14" s="1" customFormat="1">
      <c r="A138" s="2"/>
      <c r="M138" s="2"/>
      <c r="N138" s="2"/>
    </row>
    <row r="139" spans="1:14" s="1" customFormat="1">
      <c r="A139" s="2"/>
      <c r="M139" s="2"/>
      <c r="N139" s="2"/>
    </row>
    <row r="140" spans="1:14" s="1" customFormat="1">
      <c r="A140" s="2"/>
      <c r="M140" s="2"/>
      <c r="N140" s="2"/>
    </row>
    <row r="141" spans="1:14" s="1" customFormat="1">
      <c r="A141" s="2"/>
      <c r="M141" s="2"/>
      <c r="N141" s="2"/>
    </row>
    <row r="142" spans="1:14" s="1" customFormat="1">
      <c r="A142" s="2"/>
      <c r="M142" s="2"/>
      <c r="N142" s="2"/>
    </row>
    <row r="143" spans="1:14" s="1" customFormat="1">
      <c r="A143" s="2"/>
      <c r="M143" s="2"/>
      <c r="N143" s="2"/>
    </row>
    <row r="144" spans="1:14" s="1" customFormat="1">
      <c r="A144" s="2"/>
      <c r="M144" s="2"/>
      <c r="N144" s="2"/>
    </row>
    <row r="157" spans="2:8" ht="29.25" thickBot="1">
      <c r="B157" s="97" t="s">
        <v>167</v>
      </c>
      <c r="C157" s="97"/>
      <c r="D157" s="97"/>
      <c r="E157" s="97"/>
      <c r="F157" s="97"/>
      <c r="G157" s="97"/>
      <c r="H157" s="97"/>
    </row>
    <row r="158" spans="2:8" ht="19.5" thickBot="1">
      <c r="B158" s="49" t="s">
        <v>168</v>
      </c>
      <c r="C158" s="50" t="s">
        <v>169</v>
      </c>
      <c r="D158" s="50" t="s">
        <v>170</v>
      </c>
      <c r="E158" s="50" t="s">
        <v>171</v>
      </c>
      <c r="F158" s="50" t="s">
        <v>172</v>
      </c>
      <c r="G158" s="50" t="s">
        <v>173</v>
      </c>
      <c r="H158" s="51" t="s">
        <v>174</v>
      </c>
    </row>
    <row r="159" spans="2:8" ht="15.75">
      <c r="B159" s="52">
        <v>1</v>
      </c>
      <c r="C159" s="53" t="s">
        <v>175</v>
      </c>
      <c r="D159" s="53" t="s">
        <v>176</v>
      </c>
      <c r="E159" s="53" t="s">
        <v>177</v>
      </c>
      <c r="F159" s="54" t="s">
        <v>33</v>
      </c>
      <c r="G159" s="53" t="s">
        <v>178</v>
      </c>
      <c r="H159" s="55">
        <v>44</v>
      </c>
    </row>
    <row r="160" spans="2:8" ht="15.75">
      <c r="B160" s="56">
        <v>2</v>
      </c>
      <c r="C160" s="25" t="s">
        <v>179</v>
      </c>
      <c r="D160" s="25" t="s">
        <v>176</v>
      </c>
      <c r="E160" s="57" t="s">
        <v>180</v>
      </c>
      <c r="F160" s="58" t="s">
        <v>33</v>
      </c>
      <c r="G160" s="25" t="s">
        <v>178</v>
      </c>
      <c r="H160" s="59">
        <v>29</v>
      </c>
    </row>
    <row r="161" spans="2:8" ht="15.75">
      <c r="B161" s="56">
        <v>3</v>
      </c>
      <c r="C161" s="25" t="s">
        <v>181</v>
      </c>
      <c r="D161" s="25" t="s">
        <v>182</v>
      </c>
      <c r="E161" s="57" t="s">
        <v>180</v>
      </c>
      <c r="F161" s="58" t="s">
        <v>33</v>
      </c>
      <c r="G161" s="25" t="s">
        <v>183</v>
      </c>
      <c r="H161" s="59">
        <v>9</v>
      </c>
    </row>
    <row r="162" spans="2:8" ht="15.75">
      <c r="B162" s="56">
        <v>4</v>
      </c>
      <c r="C162" s="25" t="s">
        <v>184</v>
      </c>
      <c r="D162" s="25" t="s">
        <v>185</v>
      </c>
      <c r="E162" s="57" t="s">
        <v>180</v>
      </c>
      <c r="F162" s="58" t="s">
        <v>33</v>
      </c>
      <c r="G162" s="25" t="s">
        <v>183</v>
      </c>
      <c r="H162" s="59">
        <v>12</v>
      </c>
    </row>
    <row r="163" spans="2:8" ht="15.75">
      <c r="B163" s="56">
        <v>5</v>
      </c>
      <c r="C163" s="25" t="s">
        <v>175</v>
      </c>
      <c r="D163" s="25" t="s">
        <v>186</v>
      </c>
      <c r="E163" s="57" t="s">
        <v>180</v>
      </c>
      <c r="F163" s="58" t="s">
        <v>33</v>
      </c>
      <c r="G163" s="25" t="s">
        <v>183</v>
      </c>
      <c r="H163" s="59">
        <v>14</v>
      </c>
    </row>
    <row r="164" spans="2:8" ht="15.75">
      <c r="B164" s="56">
        <v>6</v>
      </c>
      <c r="C164" s="25" t="s">
        <v>187</v>
      </c>
      <c r="D164" s="25" t="s">
        <v>185</v>
      </c>
      <c r="E164" s="57" t="s">
        <v>180</v>
      </c>
      <c r="F164" s="58" t="s">
        <v>33</v>
      </c>
      <c r="G164" s="25" t="s">
        <v>188</v>
      </c>
      <c r="H164" s="59">
        <v>4</v>
      </c>
    </row>
    <row r="165" spans="2:8" ht="15.75">
      <c r="B165" s="56">
        <v>7</v>
      </c>
      <c r="C165" s="25" t="s">
        <v>184</v>
      </c>
      <c r="D165" s="25" t="s">
        <v>185</v>
      </c>
      <c r="E165" s="57" t="s">
        <v>180</v>
      </c>
      <c r="F165" s="58" t="s">
        <v>33</v>
      </c>
      <c r="G165" s="25" t="s">
        <v>188</v>
      </c>
      <c r="H165" s="59">
        <v>12</v>
      </c>
    </row>
    <row r="166" spans="2:8" ht="15.75">
      <c r="B166" s="56">
        <v>8</v>
      </c>
      <c r="C166" s="25" t="s">
        <v>175</v>
      </c>
      <c r="D166" s="25" t="s">
        <v>186</v>
      </c>
      <c r="E166" s="57" t="s">
        <v>180</v>
      </c>
      <c r="F166" s="58" t="s">
        <v>33</v>
      </c>
      <c r="G166" s="25" t="s">
        <v>188</v>
      </c>
      <c r="H166" s="59">
        <v>27</v>
      </c>
    </row>
    <row r="167" spans="2:8" ht="15.75">
      <c r="B167" s="56">
        <v>9</v>
      </c>
      <c r="C167" s="25" t="s">
        <v>189</v>
      </c>
      <c r="D167" s="25" t="s">
        <v>185</v>
      </c>
      <c r="E167" s="57" t="s">
        <v>180</v>
      </c>
      <c r="F167" s="58" t="s">
        <v>33</v>
      </c>
      <c r="G167" s="25" t="s">
        <v>188</v>
      </c>
      <c r="H167" s="59">
        <v>4</v>
      </c>
    </row>
    <row r="168" spans="2:8" ht="15.75">
      <c r="B168" s="56">
        <v>10</v>
      </c>
      <c r="C168" s="25" t="s">
        <v>190</v>
      </c>
      <c r="D168" s="25" t="s">
        <v>185</v>
      </c>
      <c r="E168" s="57" t="s">
        <v>180</v>
      </c>
      <c r="F168" s="58" t="s">
        <v>33</v>
      </c>
      <c r="G168" s="25" t="s">
        <v>188</v>
      </c>
      <c r="H168" s="59">
        <v>4</v>
      </c>
    </row>
    <row r="169" spans="2:8" ht="15.75">
      <c r="B169" s="56">
        <v>11</v>
      </c>
      <c r="C169" s="25" t="s">
        <v>191</v>
      </c>
      <c r="D169" s="25" t="s">
        <v>185</v>
      </c>
      <c r="E169" s="57" t="s">
        <v>180</v>
      </c>
      <c r="F169" s="58" t="s">
        <v>33</v>
      </c>
      <c r="G169" s="25" t="s">
        <v>192</v>
      </c>
      <c r="H169" s="59">
        <v>2</v>
      </c>
    </row>
    <row r="170" spans="2:8" ht="15.75">
      <c r="B170" s="56">
        <v>12</v>
      </c>
      <c r="C170" s="25" t="s">
        <v>193</v>
      </c>
      <c r="D170" s="25" t="s">
        <v>185</v>
      </c>
      <c r="E170" s="57" t="s">
        <v>180</v>
      </c>
      <c r="F170" s="58" t="s">
        <v>33</v>
      </c>
      <c r="G170" s="25" t="s">
        <v>192</v>
      </c>
      <c r="H170" s="59">
        <v>3</v>
      </c>
    </row>
    <row r="171" spans="2:8" ht="15.75">
      <c r="B171" s="56">
        <v>13</v>
      </c>
      <c r="C171" s="25" t="s">
        <v>193</v>
      </c>
      <c r="D171" s="25" t="s">
        <v>194</v>
      </c>
      <c r="E171" s="57" t="s">
        <v>180</v>
      </c>
      <c r="F171" s="58" t="s">
        <v>33</v>
      </c>
      <c r="G171" s="25" t="s">
        <v>192</v>
      </c>
      <c r="H171" s="59">
        <v>3</v>
      </c>
    </row>
    <row r="172" spans="2:8" ht="15.75">
      <c r="B172" s="56">
        <v>14</v>
      </c>
      <c r="C172" s="25" t="s">
        <v>175</v>
      </c>
      <c r="D172" s="25" t="s">
        <v>186</v>
      </c>
      <c r="E172" s="57" t="s">
        <v>180</v>
      </c>
      <c r="F172" s="58" t="s">
        <v>33</v>
      </c>
      <c r="G172" s="25" t="s">
        <v>192</v>
      </c>
      <c r="H172" s="59">
        <v>17</v>
      </c>
    </row>
    <row r="173" spans="2:8" ht="15.75">
      <c r="B173" s="56">
        <v>15</v>
      </c>
      <c r="C173" s="25" t="s">
        <v>195</v>
      </c>
      <c r="D173" s="25" t="s">
        <v>196</v>
      </c>
      <c r="E173" s="57" t="s">
        <v>180</v>
      </c>
      <c r="F173" s="58" t="s">
        <v>33</v>
      </c>
      <c r="G173" s="25" t="s">
        <v>192</v>
      </c>
      <c r="H173" s="59">
        <v>32</v>
      </c>
    </row>
    <row r="174" spans="2:8" ht="15.75">
      <c r="B174" s="56">
        <v>16</v>
      </c>
      <c r="C174" s="25" t="s">
        <v>197</v>
      </c>
      <c r="D174" s="25" t="s">
        <v>185</v>
      </c>
      <c r="E174" s="57" t="s">
        <v>180</v>
      </c>
      <c r="F174" s="58" t="s">
        <v>33</v>
      </c>
      <c r="G174" s="25" t="s">
        <v>198</v>
      </c>
      <c r="H174" s="59">
        <v>2</v>
      </c>
    </row>
    <row r="175" spans="2:8" ht="15.75">
      <c r="B175" s="56">
        <v>17</v>
      </c>
      <c r="C175" s="25" t="s">
        <v>199</v>
      </c>
      <c r="D175" s="25" t="s">
        <v>185</v>
      </c>
      <c r="E175" s="57" t="s">
        <v>180</v>
      </c>
      <c r="F175" s="58" t="s">
        <v>33</v>
      </c>
      <c r="G175" s="25" t="s">
        <v>198</v>
      </c>
      <c r="H175" s="59">
        <v>5</v>
      </c>
    </row>
    <row r="176" spans="2:8" ht="15.75">
      <c r="B176" s="56">
        <v>18</v>
      </c>
      <c r="C176" s="25" t="s">
        <v>199</v>
      </c>
      <c r="D176" s="25" t="s">
        <v>200</v>
      </c>
      <c r="E176" s="57" t="s">
        <v>180</v>
      </c>
      <c r="F176" s="58" t="s">
        <v>33</v>
      </c>
      <c r="G176" s="25" t="s">
        <v>198</v>
      </c>
      <c r="H176" s="59">
        <v>3</v>
      </c>
    </row>
    <row r="177" spans="2:8" ht="15.75">
      <c r="B177" s="56">
        <v>19</v>
      </c>
      <c r="C177" s="25" t="s">
        <v>201</v>
      </c>
      <c r="D177" s="25" t="s">
        <v>196</v>
      </c>
      <c r="E177" s="57" t="s">
        <v>180</v>
      </c>
      <c r="F177" s="58" t="s">
        <v>33</v>
      </c>
      <c r="G177" s="25" t="s">
        <v>198</v>
      </c>
      <c r="H177" s="59">
        <v>15</v>
      </c>
    </row>
    <row r="178" spans="2:8" ht="15.75">
      <c r="B178" s="56">
        <v>20</v>
      </c>
      <c r="C178" s="25" t="s">
        <v>195</v>
      </c>
      <c r="D178" s="25" t="s">
        <v>196</v>
      </c>
      <c r="E178" s="57" t="s">
        <v>180</v>
      </c>
      <c r="F178" s="58" t="s">
        <v>33</v>
      </c>
      <c r="G178" s="25" t="s">
        <v>198</v>
      </c>
      <c r="H178" s="59">
        <v>3</v>
      </c>
    </row>
    <row r="179" spans="2:8" ht="15.75">
      <c r="B179" s="56">
        <v>21</v>
      </c>
      <c r="C179" s="25" t="s">
        <v>202</v>
      </c>
      <c r="D179" s="25" t="s">
        <v>185</v>
      </c>
      <c r="E179" s="57" t="s">
        <v>180</v>
      </c>
      <c r="F179" s="58" t="s">
        <v>33</v>
      </c>
      <c r="G179" s="25" t="s">
        <v>203</v>
      </c>
      <c r="H179" s="59">
        <v>4</v>
      </c>
    </row>
    <row r="180" spans="2:8" ht="15.75">
      <c r="B180" s="56">
        <v>22</v>
      </c>
      <c r="C180" s="25" t="s">
        <v>204</v>
      </c>
      <c r="D180" s="25" t="s">
        <v>185</v>
      </c>
      <c r="E180" s="57" t="s">
        <v>180</v>
      </c>
      <c r="F180" s="58" t="s">
        <v>33</v>
      </c>
      <c r="G180" s="25" t="s">
        <v>203</v>
      </c>
      <c r="H180" s="59">
        <v>2</v>
      </c>
    </row>
    <row r="181" spans="2:8" ht="15.75">
      <c r="B181" s="56">
        <v>23</v>
      </c>
      <c r="C181" s="25" t="s">
        <v>201</v>
      </c>
      <c r="D181" s="25" t="s">
        <v>196</v>
      </c>
      <c r="E181" s="57" t="s">
        <v>180</v>
      </c>
      <c r="F181" s="58" t="s">
        <v>33</v>
      </c>
      <c r="G181" s="25" t="s">
        <v>203</v>
      </c>
      <c r="H181" s="59">
        <v>20</v>
      </c>
    </row>
    <row r="182" spans="2:8" ht="15.75">
      <c r="B182" s="60">
        <v>24</v>
      </c>
      <c r="C182" s="20" t="s">
        <v>205</v>
      </c>
      <c r="D182" s="20" t="s">
        <v>206</v>
      </c>
      <c r="E182" s="61" t="s">
        <v>180</v>
      </c>
      <c r="F182" s="62" t="s">
        <v>33</v>
      </c>
      <c r="G182" s="20" t="s">
        <v>203</v>
      </c>
      <c r="H182" s="63">
        <v>97</v>
      </c>
    </row>
    <row r="183" spans="2:8" ht="15.75">
      <c r="B183" s="56">
        <v>25</v>
      </c>
      <c r="C183" s="25" t="s">
        <v>204</v>
      </c>
      <c r="D183" s="25" t="s">
        <v>207</v>
      </c>
      <c r="E183" s="57" t="s">
        <v>180</v>
      </c>
      <c r="F183" s="33" t="s">
        <v>143</v>
      </c>
      <c r="G183" s="25" t="s">
        <v>208</v>
      </c>
      <c r="H183" s="64">
        <v>10</v>
      </c>
    </row>
    <row r="184" spans="2:8" ht="15.75">
      <c r="B184" s="60">
        <v>26</v>
      </c>
      <c r="C184" s="31" t="s">
        <v>209</v>
      </c>
      <c r="D184" s="31" t="s">
        <v>207</v>
      </c>
      <c r="E184" s="57" t="s">
        <v>180</v>
      </c>
      <c r="F184" s="33" t="s">
        <v>143</v>
      </c>
      <c r="G184" s="25" t="s">
        <v>208</v>
      </c>
      <c r="H184" s="64">
        <v>3</v>
      </c>
    </row>
    <row r="185" spans="2:8" ht="15.75">
      <c r="B185" s="56">
        <v>27</v>
      </c>
      <c r="C185" s="31" t="s">
        <v>210</v>
      </c>
      <c r="D185" s="31" t="s">
        <v>207</v>
      </c>
      <c r="E185" s="57" t="s">
        <v>180</v>
      </c>
      <c r="F185" s="33" t="s">
        <v>143</v>
      </c>
      <c r="G185" s="25" t="s">
        <v>208</v>
      </c>
      <c r="H185" s="64">
        <v>3</v>
      </c>
    </row>
    <row r="186" spans="2:8" ht="15.75">
      <c r="B186" s="60">
        <v>28</v>
      </c>
      <c r="C186" s="31" t="s">
        <v>211</v>
      </c>
      <c r="D186" s="31" t="s">
        <v>207</v>
      </c>
      <c r="E186" s="57" t="s">
        <v>180</v>
      </c>
      <c r="F186" s="33" t="s">
        <v>143</v>
      </c>
      <c r="G186" s="25" t="s">
        <v>208</v>
      </c>
      <c r="H186" s="64">
        <v>3</v>
      </c>
    </row>
    <row r="187" spans="2:8" ht="15.75">
      <c r="B187" s="56">
        <v>29</v>
      </c>
      <c r="C187" s="31" t="s">
        <v>212</v>
      </c>
      <c r="D187" s="31" t="s">
        <v>207</v>
      </c>
      <c r="E187" s="57" t="s">
        <v>180</v>
      </c>
      <c r="F187" s="33" t="s">
        <v>143</v>
      </c>
      <c r="G187" s="25" t="s">
        <v>208</v>
      </c>
      <c r="H187" s="64">
        <v>9</v>
      </c>
    </row>
    <row r="188" spans="2:8" ht="15.75">
      <c r="B188" s="60">
        <v>30</v>
      </c>
      <c r="C188" s="31" t="s">
        <v>213</v>
      </c>
      <c r="D188" s="31" t="s">
        <v>214</v>
      </c>
      <c r="E188" s="57" t="s">
        <v>180</v>
      </c>
      <c r="F188" s="33" t="s">
        <v>143</v>
      </c>
      <c r="G188" s="25" t="s">
        <v>208</v>
      </c>
      <c r="H188" s="64">
        <v>63</v>
      </c>
    </row>
    <row r="189" spans="2:8" ht="15.75">
      <c r="B189" s="56">
        <v>31</v>
      </c>
      <c r="C189" s="31" t="s">
        <v>215</v>
      </c>
      <c r="D189" s="31" t="s">
        <v>216</v>
      </c>
      <c r="E189" s="57" t="s">
        <v>180</v>
      </c>
      <c r="F189" s="33" t="s">
        <v>143</v>
      </c>
      <c r="G189" s="25" t="s">
        <v>208</v>
      </c>
      <c r="H189" s="64">
        <v>25.5</v>
      </c>
    </row>
    <row r="190" spans="2:8" ht="15.75">
      <c r="B190" s="60">
        <v>32</v>
      </c>
      <c r="C190" s="31" t="s">
        <v>217</v>
      </c>
      <c r="D190" s="31" t="s">
        <v>218</v>
      </c>
      <c r="E190" s="57" t="s">
        <v>180</v>
      </c>
      <c r="F190" s="33" t="s">
        <v>143</v>
      </c>
      <c r="G190" s="25" t="s">
        <v>208</v>
      </c>
      <c r="H190" s="64">
        <v>2</v>
      </c>
    </row>
    <row r="191" spans="2:8" ht="15.75">
      <c r="B191" s="56">
        <v>33</v>
      </c>
      <c r="C191" s="31" t="s">
        <v>219</v>
      </c>
      <c r="D191" s="31" t="s">
        <v>220</v>
      </c>
      <c r="E191" s="57" t="s">
        <v>180</v>
      </c>
      <c r="F191" s="33" t="s">
        <v>143</v>
      </c>
      <c r="G191" s="25" t="s">
        <v>208</v>
      </c>
      <c r="H191" s="64">
        <v>12</v>
      </c>
    </row>
    <row r="192" spans="2:8" ht="15.75">
      <c r="B192" s="60">
        <v>34</v>
      </c>
      <c r="C192" s="31" t="s">
        <v>221</v>
      </c>
      <c r="D192" s="31" t="s">
        <v>207</v>
      </c>
      <c r="E192" s="57" t="s">
        <v>180</v>
      </c>
      <c r="F192" s="33" t="s">
        <v>143</v>
      </c>
      <c r="G192" s="25" t="s">
        <v>222</v>
      </c>
      <c r="H192" s="64">
        <v>2</v>
      </c>
    </row>
    <row r="193" spans="2:8" ht="15.75">
      <c r="B193" s="56">
        <v>35</v>
      </c>
      <c r="C193" s="31" t="s">
        <v>223</v>
      </c>
      <c r="D193" s="31" t="s">
        <v>224</v>
      </c>
      <c r="E193" s="57" t="s">
        <v>180</v>
      </c>
      <c r="F193" s="33" t="s">
        <v>143</v>
      </c>
      <c r="G193" s="25" t="s">
        <v>222</v>
      </c>
      <c r="H193" s="64">
        <v>3</v>
      </c>
    </row>
    <row r="194" spans="2:8" ht="15.75">
      <c r="B194" s="60">
        <v>36</v>
      </c>
      <c r="C194" s="31" t="s">
        <v>213</v>
      </c>
      <c r="D194" s="31" t="s">
        <v>214</v>
      </c>
      <c r="E194" s="57" t="s">
        <v>180</v>
      </c>
      <c r="F194" s="33" t="s">
        <v>143</v>
      </c>
      <c r="G194" s="25" t="s">
        <v>222</v>
      </c>
      <c r="H194" s="64">
        <v>50</v>
      </c>
    </row>
    <row r="195" spans="2:8" ht="15.75">
      <c r="B195" s="56">
        <v>37</v>
      </c>
      <c r="C195" s="31" t="s">
        <v>225</v>
      </c>
      <c r="D195" s="31" t="s">
        <v>226</v>
      </c>
      <c r="E195" s="57" t="s">
        <v>180</v>
      </c>
      <c r="F195" s="33" t="s">
        <v>143</v>
      </c>
      <c r="G195" s="25" t="s">
        <v>222</v>
      </c>
      <c r="H195" s="64">
        <v>6</v>
      </c>
    </row>
    <row r="196" spans="2:8" ht="15.75">
      <c r="B196" s="60">
        <v>38</v>
      </c>
      <c r="C196" s="31" t="s">
        <v>217</v>
      </c>
      <c r="D196" s="31" t="s">
        <v>218</v>
      </c>
      <c r="E196" s="57" t="s">
        <v>180</v>
      </c>
      <c r="F196" s="33" t="s">
        <v>143</v>
      </c>
      <c r="G196" s="25" t="s">
        <v>222</v>
      </c>
      <c r="H196" s="64">
        <v>11</v>
      </c>
    </row>
    <row r="197" spans="2:8" ht="15.75">
      <c r="B197" s="56">
        <v>39</v>
      </c>
      <c r="C197" s="31" t="s">
        <v>219</v>
      </c>
      <c r="D197" s="31" t="s">
        <v>220</v>
      </c>
      <c r="E197" s="57" t="s">
        <v>180</v>
      </c>
      <c r="F197" s="33" t="s">
        <v>143</v>
      </c>
      <c r="G197" s="25" t="s">
        <v>222</v>
      </c>
      <c r="H197" s="64">
        <v>3</v>
      </c>
    </row>
    <row r="198" spans="2:8" ht="15.75">
      <c r="B198" s="56">
        <v>40</v>
      </c>
      <c r="C198" s="31" t="s">
        <v>227</v>
      </c>
      <c r="D198" s="31" t="s">
        <v>228</v>
      </c>
      <c r="E198" s="57" t="s">
        <v>180</v>
      </c>
      <c r="F198" s="33" t="s">
        <v>143</v>
      </c>
      <c r="G198" s="25" t="s">
        <v>229</v>
      </c>
      <c r="H198" s="64">
        <v>121.5</v>
      </c>
    </row>
    <row r="199" spans="2:8" ht="15.75">
      <c r="B199" s="56">
        <v>41</v>
      </c>
      <c r="C199" s="31" t="s">
        <v>217</v>
      </c>
      <c r="D199" s="31" t="s">
        <v>218</v>
      </c>
      <c r="E199" s="57" t="s">
        <v>180</v>
      </c>
      <c r="F199" s="33" t="s">
        <v>143</v>
      </c>
      <c r="G199" s="25" t="s">
        <v>229</v>
      </c>
      <c r="H199" s="64">
        <v>8</v>
      </c>
    </row>
    <row r="200" spans="2:8" ht="15.75">
      <c r="B200" s="56">
        <v>42</v>
      </c>
      <c r="C200" s="31" t="s">
        <v>227</v>
      </c>
      <c r="D200" s="31" t="s">
        <v>228</v>
      </c>
      <c r="E200" s="57" t="s">
        <v>180</v>
      </c>
      <c r="F200" s="33" t="s">
        <v>143</v>
      </c>
      <c r="G200" s="25" t="s">
        <v>230</v>
      </c>
      <c r="H200" s="64">
        <v>102</v>
      </c>
    </row>
    <row r="201" spans="2:8" ht="15.75">
      <c r="B201" s="56">
        <v>43</v>
      </c>
      <c r="C201" s="31" t="s">
        <v>231</v>
      </c>
      <c r="D201" s="31" t="s">
        <v>232</v>
      </c>
      <c r="E201" s="57" t="s">
        <v>180</v>
      </c>
      <c r="F201" s="33" t="s">
        <v>143</v>
      </c>
      <c r="G201" s="25" t="s">
        <v>230</v>
      </c>
      <c r="H201" s="64">
        <v>10.5</v>
      </c>
    </row>
    <row r="202" spans="2:8" ht="15.75">
      <c r="B202" s="56">
        <v>44</v>
      </c>
      <c r="C202" s="31" t="s">
        <v>233</v>
      </c>
      <c r="D202" s="31" t="s">
        <v>232</v>
      </c>
      <c r="E202" s="57" t="s">
        <v>180</v>
      </c>
      <c r="F202" s="33" t="s">
        <v>143</v>
      </c>
      <c r="G202" s="25" t="s">
        <v>230</v>
      </c>
      <c r="H202" s="64">
        <v>8.5</v>
      </c>
    </row>
    <row r="203" spans="2:8" ht="15.75">
      <c r="B203" s="56">
        <v>45</v>
      </c>
      <c r="C203" s="31" t="s">
        <v>234</v>
      </c>
      <c r="D203" s="31" t="s">
        <v>207</v>
      </c>
      <c r="E203" s="57" t="s">
        <v>180</v>
      </c>
      <c r="F203" s="33" t="s">
        <v>143</v>
      </c>
      <c r="G203" s="25" t="s">
        <v>235</v>
      </c>
      <c r="H203" s="64">
        <v>2</v>
      </c>
    </row>
    <row r="204" spans="2:8" ht="15.75">
      <c r="B204" s="56">
        <v>46</v>
      </c>
      <c r="C204" s="31" t="s">
        <v>227</v>
      </c>
      <c r="D204" s="31" t="s">
        <v>236</v>
      </c>
      <c r="E204" s="57" t="s">
        <v>180</v>
      </c>
      <c r="F204" s="33" t="s">
        <v>143</v>
      </c>
      <c r="G204" s="25" t="s">
        <v>235</v>
      </c>
      <c r="H204" s="64">
        <v>6</v>
      </c>
    </row>
    <row r="205" spans="2:8" ht="15.75">
      <c r="B205" s="56">
        <v>47</v>
      </c>
      <c r="C205" s="31" t="s">
        <v>237</v>
      </c>
      <c r="D205" s="31" t="s">
        <v>238</v>
      </c>
      <c r="E205" s="57" t="s">
        <v>180</v>
      </c>
      <c r="F205" s="33" t="s">
        <v>143</v>
      </c>
      <c r="G205" s="25" t="s">
        <v>235</v>
      </c>
      <c r="H205" s="64">
        <v>53</v>
      </c>
    </row>
    <row r="206" spans="2:8" ht="15.75">
      <c r="B206" s="56">
        <v>48</v>
      </c>
      <c r="C206" s="31" t="s">
        <v>227</v>
      </c>
      <c r="D206" s="31" t="s">
        <v>228</v>
      </c>
      <c r="E206" s="57" t="s">
        <v>180</v>
      </c>
      <c r="F206" s="33" t="s">
        <v>143</v>
      </c>
      <c r="G206" s="25" t="s">
        <v>235</v>
      </c>
      <c r="H206" s="64">
        <v>61</v>
      </c>
    </row>
    <row r="207" spans="2:8" ht="15.75">
      <c r="B207" s="56">
        <v>49</v>
      </c>
      <c r="C207" s="31" t="s">
        <v>231</v>
      </c>
      <c r="D207" s="31" t="s">
        <v>232</v>
      </c>
      <c r="E207" s="57" t="s">
        <v>180</v>
      </c>
      <c r="F207" s="33" t="s">
        <v>143</v>
      </c>
      <c r="G207" s="25" t="s">
        <v>235</v>
      </c>
      <c r="H207" s="64">
        <v>2</v>
      </c>
    </row>
    <row r="208" spans="2:8" ht="15.75">
      <c r="B208" s="56">
        <v>50</v>
      </c>
      <c r="C208" s="31" t="s">
        <v>233</v>
      </c>
      <c r="D208" s="31" t="s">
        <v>232</v>
      </c>
      <c r="E208" s="57" t="s">
        <v>180</v>
      </c>
      <c r="F208" s="33" t="s">
        <v>143</v>
      </c>
      <c r="G208" s="25" t="s">
        <v>235</v>
      </c>
      <c r="H208" s="64">
        <v>4</v>
      </c>
    </row>
    <row r="209" spans="2:8" ht="15.75">
      <c r="B209" s="56">
        <v>51</v>
      </c>
      <c r="C209" s="31" t="s">
        <v>239</v>
      </c>
      <c r="D209" s="31" t="s">
        <v>232</v>
      </c>
      <c r="E209" s="57" t="s">
        <v>180</v>
      </c>
      <c r="F209" s="33" t="s">
        <v>143</v>
      </c>
      <c r="G209" s="25" t="s">
        <v>235</v>
      </c>
      <c r="H209" s="64">
        <v>19</v>
      </c>
    </row>
    <row r="210" spans="2:8" ht="15.75">
      <c r="B210" s="56">
        <v>52</v>
      </c>
      <c r="C210" s="31" t="s">
        <v>240</v>
      </c>
      <c r="D210" s="31" t="s">
        <v>207</v>
      </c>
      <c r="E210" s="57" t="s">
        <v>180</v>
      </c>
      <c r="F210" s="33" t="s">
        <v>143</v>
      </c>
      <c r="G210" s="25" t="s">
        <v>241</v>
      </c>
      <c r="H210" s="64">
        <v>7</v>
      </c>
    </row>
    <row r="211" spans="2:8" ht="15.75">
      <c r="B211" s="56">
        <v>53</v>
      </c>
      <c r="C211" s="31" t="s">
        <v>227</v>
      </c>
      <c r="D211" s="31" t="s">
        <v>236</v>
      </c>
      <c r="E211" s="57" t="s">
        <v>180</v>
      </c>
      <c r="F211" s="33" t="s">
        <v>143</v>
      </c>
      <c r="G211" s="25" t="s">
        <v>241</v>
      </c>
      <c r="H211" s="64">
        <v>8</v>
      </c>
    </row>
    <row r="212" spans="2:8" ht="15.75">
      <c r="B212" s="56">
        <v>54</v>
      </c>
      <c r="C212" s="31" t="s">
        <v>242</v>
      </c>
      <c r="D212" s="31" t="s">
        <v>238</v>
      </c>
      <c r="E212" s="57" t="s">
        <v>180</v>
      </c>
      <c r="F212" s="33" t="s">
        <v>143</v>
      </c>
      <c r="G212" s="25" t="s">
        <v>241</v>
      </c>
      <c r="H212" s="64">
        <v>3</v>
      </c>
    </row>
    <row r="213" spans="2:8" ht="15.75">
      <c r="B213" s="56">
        <v>55</v>
      </c>
      <c r="C213" s="31" t="s">
        <v>44</v>
      </c>
      <c r="D213" s="31" t="s">
        <v>243</v>
      </c>
      <c r="E213" s="57" t="s">
        <v>180</v>
      </c>
      <c r="F213" s="33" t="s">
        <v>143</v>
      </c>
      <c r="G213" s="25" t="s">
        <v>241</v>
      </c>
      <c r="H213" s="64">
        <v>18</v>
      </c>
    </row>
    <row r="214" spans="2:8" ht="15.75">
      <c r="B214" s="56">
        <v>56</v>
      </c>
      <c r="C214" s="31" t="s">
        <v>244</v>
      </c>
      <c r="D214" s="31" t="s">
        <v>232</v>
      </c>
      <c r="E214" s="57" t="s">
        <v>180</v>
      </c>
      <c r="F214" s="33" t="s">
        <v>143</v>
      </c>
      <c r="G214" s="25" t="s">
        <v>241</v>
      </c>
      <c r="H214" s="64">
        <v>57.5</v>
      </c>
    </row>
    <row r="215" spans="2:8" ht="15.75">
      <c r="B215" s="56">
        <v>57</v>
      </c>
      <c r="C215" s="31" t="s">
        <v>245</v>
      </c>
      <c r="D215" s="31" t="s">
        <v>207</v>
      </c>
      <c r="E215" s="57" t="s">
        <v>180</v>
      </c>
      <c r="F215" s="33" t="s">
        <v>143</v>
      </c>
      <c r="G215" s="25" t="s">
        <v>246</v>
      </c>
      <c r="H215" s="64">
        <v>5</v>
      </c>
    </row>
    <row r="216" spans="2:8" ht="15.75">
      <c r="B216" s="56">
        <v>58</v>
      </c>
      <c r="C216" s="31" t="s">
        <v>227</v>
      </c>
      <c r="D216" s="31" t="s">
        <v>236</v>
      </c>
      <c r="E216" s="57" t="s">
        <v>180</v>
      </c>
      <c r="F216" s="33" t="s">
        <v>143</v>
      </c>
      <c r="G216" s="25" t="s">
        <v>246</v>
      </c>
      <c r="H216" s="64">
        <v>18.5</v>
      </c>
    </row>
    <row r="217" spans="2:8" ht="15.75">
      <c r="B217" s="56">
        <v>59</v>
      </c>
      <c r="C217" s="31" t="s">
        <v>247</v>
      </c>
      <c r="D217" s="31" t="s">
        <v>207</v>
      </c>
      <c r="E217" s="57" t="s">
        <v>180</v>
      </c>
      <c r="F217" s="33" t="s">
        <v>143</v>
      </c>
      <c r="G217" s="25" t="s">
        <v>246</v>
      </c>
      <c r="H217" s="64">
        <v>5</v>
      </c>
    </row>
    <row r="218" spans="2:8" ht="15.75">
      <c r="B218" s="56">
        <v>60</v>
      </c>
      <c r="C218" s="31" t="s">
        <v>248</v>
      </c>
      <c r="D218" s="31" t="s">
        <v>207</v>
      </c>
      <c r="E218" s="57" t="s">
        <v>180</v>
      </c>
      <c r="F218" s="33" t="s">
        <v>143</v>
      </c>
      <c r="G218" s="25" t="s">
        <v>246</v>
      </c>
      <c r="H218" s="64">
        <v>5</v>
      </c>
    </row>
    <row r="219" spans="2:8" ht="15.75">
      <c r="B219" s="56">
        <v>61</v>
      </c>
      <c r="C219" s="31" t="s">
        <v>249</v>
      </c>
      <c r="D219" s="31" t="s">
        <v>232</v>
      </c>
      <c r="E219" s="57" t="s">
        <v>180</v>
      </c>
      <c r="F219" s="33" t="s">
        <v>143</v>
      </c>
      <c r="G219" s="25" t="s">
        <v>246</v>
      </c>
      <c r="H219" s="64">
        <v>10</v>
      </c>
    </row>
    <row r="220" spans="2:8" ht="15.75">
      <c r="B220" s="56">
        <v>62</v>
      </c>
      <c r="C220" s="31" t="s">
        <v>239</v>
      </c>
      <c r="D220" s="31" t="s">
        <v>232</v>
      </c>
      <c r="E220" s="57" t="s">
        <v>180</v>
      </c>
      <c r="F220" s="33" t="s">
        <v>143</v>
      </c>
      <c r="G220" s="25" t="s">
        <v>246</v>
      </c>
      <c r="H220" s="64">
        <v>33</v>
      </c>
    </row>
    <row r="221" spans="2:8" ht="15.75">
      <c r="B221" s="56">
        <v>63</v>
      </c>
      <c r="C221" s="31" t="s">
        <v>215</v>
      </c>
      <c r="D221" s="31" t="s">
        <v>250</v>
      </c>
      <c r="E221" s="57" t="s">
        <v>180</v>
      </c>
      <c r="F221" s="33" t="s">
        <v>143</v>
      </c>
      <c r="G221" s="25" t="s">
        <v>251</v>
      </c>
      <c r="H221" s="64">
        <v>10</v>
      </c>
    </row>
    <row r="222" spans="2:8" ht="15.75">
      <c r="B222" s="56">
        <v>64</v>
      </c>
      <c r="C222" s="31" t="s">
        <v>252</v>
      </c>
      <c r="D222" s="31" t="s">
        <v>253</v>
      </c>
      <c r="E222" s="57" t="s">
        <v>180</v>
      </c>
      <c r="F222" s="33" t="s">
        <v>143</v>
      </c>
      <c r="G222" s="25" t="s">
        <v>251</v>
      </c>
      <c r="H222" s="64">
        <v>43</v>
      </c>
    </row>
    <row r="223" spans="2:8" ht="15.75">
      <c r="B223" s="56">
        <v>65</v>
      </c>
      <c r="C223" s="31" t="s">
        <v>31</v>
      </c>
      <c r="D223" s="31" t="s">
        <v>253</v>
      </c>
      <c r="E223" s="57" t="s">
        <v>180</v>
      </c>
      <c r="F223" s="33" t="s">
        <v>143</v>
      </c>
      <c r="G223" s="25" t="s">
        <v>251</v>
      </c>
      <c r="H223" s="64">
        <v>11</v>
      </c>
    </row>
    <row r="224" spans="2:8" ht="15.75">
      <c r="B224" s="56">
        <v>66</v>
      </c>
      <c r="C224" s="31" t="s">
        <v>254</v>
      </c>
      <c r="D224" s="31" t="s">
        <v>207</v>
      </c>
      <c r="E224" s="57" t="s">
        <v>180</v>
      </c>
      <c r="F224" s="33" t="s">
        <v>143</v>
      </c>
      <c r="G224" s="25" t="s">
        <v>251</v>
      </c>
      <c r="H224" s="64">
        <v>1.5</v>
      </c>
    </row>
    <row r="225" spans="2:8" ht="15.75">
      <c r="B225" s="56">
        <v>67</v>
      </c>
      <c r="C225" s="31" t="s">
        <v>255</v>
      </c>
      <c r="D225" s="31" t="s">
        <v>207</v>
      </c>
      <c r="E225" s="57" t="s">
        <v>180</v>
      </c>
      <c r="F225" s="33" t="s">
        <v>143</v>
      </c>
      <c r="G225" s="25" t="s">
        <v>251</v>
      </c>
      <c r="H225" s="64">
        <v>1.5</v>
      </c>
    </row>
    <row r="226" spans="2:8" ht="15.75">
      <c r="B226" s="56">
        <v>68</v>
      </c>
      <c r="C226" s="31" t="s">
        <v>252</v>
      </c>
      <c r="D226" s="31" t="s">
        <v>207</v>
      </c>
      <c r="E226" s="57" t="s">
        <v>180</v>
      </c>
      <c r="F226" s="33" t="s">
        <v>143</v>
      </c>
      <c r="G226" s="25" t="s">
        <v>251</v>
      </c>
      <c r="H226" s="64">
        <v>1.5</v>
      </c>
    </row>
    <row r="227" spans="2:8" ht="15.75">
      <c r="B227" s="56">
        <v>69</v>
      </c>
      <c r="C227" s="31" t="s">
        <v>256</v>
      </c>
      <c r="D227" s="31" t="s">
        <v>257</v>
      </c>
      <c r="E227" s="57" t="s">
        <v>180</v>
      </c>
      <c r="F227" s="33" t="s">
        <v>143</v>
      </c>
      <c r="G227" s="25" t="s">
        <v>251</v>
      </c>
      <c r="H227" s="64">
        <v>26</v>
      </c>
    </row>
    <row r="228" spans="2:8" ht="15.75">
      <c r="B228" s="56">
        <v>70</v>
      </c>
      <c r="C228" s="31" t="s">
        <v>258</v>
      </c>
      <c r="D228" s="31" t="s">
        <v>257</v>
      </c>
      <c r="E228" s="57" t="s">
        <v>180</v>
      </c>
      <c r="F228" s="33" t="s">
        <v>143</v>
      </c>
      <c r="G228" s="25" t="s">
        <v>251</v>
      </c>
      <c r="H228" s="64">
        <v>20</v>
      </c>
    </row>
    <row r="229" spans="2:8" ht="15.75">
      <c r="B229" s="56">
        <v>71</v>
      </c>
      <c r="C229" s="31" t="s">
        <v>259</v>
      </c>
      <c r="D229" s="31" t="s">
        <v>257</v>
      </c>
      <c r="E229" s="57" t="s">
        <v>180</v>
      </c>
      <c r="F229" s="33" t="s">
        <v>143</v>
      </c>
      <c r="G229" s="25" t="s">
        <v>251</v>
      </c>
      <c r="H229" s="64">
        <v>31</v>
      </c>
    </row>
    <row r="230" spans="2:8" ht="15.75">
      <c r="B230" s="56">
        <v>72</v>
      </c>
      <c r="C230" s="31" t="s">
        <v>260</v>
      </c>
      <c r="D230" s="31" t="s">
        <v>257</v>
      </c>
      <c r="E230" s="57" t="s">
        <v>180</v>
      </c>
      <c r="F230" s="33" t="s">
        <v>143</v>
      </c>
      <c r="G230" s="25" t="s">
        <v>251</v>
      </c>
      <c r="H230" s="64">
        <v>26</v>
      </c>
    </row>
    <row r="231" spans="2:8" ht="15.75">
      <c r="B231" s="56">
        <v>73</v>
      </c>
      <c r="C231" s="31" t="s">
        <v>261</v>
      </c>
      <c r="D231" s="31" t="s">
        <v>257</v>
      </c>
      <c r="E231" s="57" t="s">
        <v>180</v>
      </c>
      <c r="F231" s="33" t="s">
        <v>143</v>
      </c>
      <c r="G231" s="25" t="s">
        <v>251</v>
      </c>
      <c r="H231" s="64">
        <v>38</v>
      </c>
    </row>
    <row r="232" spans="2:8" ht="15.75">
      <c r="B232" s="56">
        <v>74</v>
      </c>
      <c r="C232" s="31" t="s">
        <v>262</v>
      </c>
      <c r="D232" s="31" t="s">
        <v>263</v>
      </c>
      <c r="E232" s="57" t="s">
        <v>180</v>
      </c>
      <c r="F232" s="33" t="s">
        <v>143</v>
      </c>
      <c r="G232" s="25" t="s">
        <v>264</v>
      </c>
      <c r="H232" s="64">
        <v>4</v>
      </c>
    </row>
    <row r="233" spans="2:8" ht="15.75">
      <c r="B233" s="56">
        <v>75</v>
      </c>
      <c r="C233" s="31" t="s">
        <v>215</v>
      </c>
      <c r="D233" s="31" t="s">
        <v>253</v>
      </c>
      <c r="E233" s="57" t="s">
        <v>180</v>
      </c>
      <c r="F233" s="33" t="s">
        <v>143</v>
      </c>
      <c r="G233" s="25" t="s">
        <v>264</v>
      </c>
      <c r="H233" s="64">
        <v>16</v>
      </c>
    </row>
    <row r="234" spans="2:8" ht="15.75">
      <c r="B234" s="56">
        <v>76</v>
      </c>
      <c r="C234" s="31" t="s">
        <v>265</v>
      </c>
      <c r="D234" s="31" t="s">
        <v>257</v>
      </c>
      <c r="E234" s="57" t="s">
        <v>180</v>
      </c>
      <c r="F234" s="33" t="s">
        <v>143</v>
      </c>
      <c r="G234" s="25" t="s">
        <v>264</v>
      </c>
      <c r="H234" s="64">
        <v>67</v>
      </c>
    </row>
    <row r="235" spans="2:8" ht="15.75">
      <c r="B235" s="56">
        <v>77</v>
      </c>
      <c r="C235" s="31" t="s">
        <v>266</v>
      </c>
      <c r="D235" s="31" t="s">
        <v>257</v>
      </c>
      <c r="E235" s="57" t="s">
        <v>180</v>
      </c>
      <c r="F235" s="33" t="s">
        <v>143</v>
      </c>
      <c r="G235" s="25" t="s">
        <v>264</v>
      </c>
      <c r="H235" s="64">
        <v>32</v>
      </c>
    </row>
    <row r="236" spans="2:8" ht="15.75">
      <c r="B236" s="56">
        <v>78</v>
      </c>
      <c r="C236" s="31" t="s">
        <v>267</v>
      </c>
      <c r="D236" s="31" t="s">
        <v>257</v>
      </c>
      <c r="E236" s="57" t="s">
        <v>180</v>
      </c>
      <c r="F236" s="33" t="s">
        <v>143</v>
      </c>
      <c r="G236" s="25" t="s">
        <v>264</v>
      </c>
      <c r="H236" s="64">
        <v>60</v>
      </c>
    </row>
    <row r="237" spans="2:8" ht="15.75">
      <c r="B237" s="56">
        <v>79</v>
      </c>
      <c r="C237" s="31" t="s">
        <v>268</v>
      </c>
      <c r="D237" s="31" t="s">
        <v>257</v>
      </c>
      <c r="E237" s="57" t="s">
        <v>180</v>
      </c>
      <c r="F237" s="33" t="s">
        <v>143</v>
      </c>
      <c r="G237" s="25" t="s">
        <v>264</v>
      </c>
      <c r="H237" s="64">
        <v>35</v>
      </c>
    </row>
    <row r="238" spans="2:8" ht="15.75">
      <c r="B238" s="56">
        <v>80</v>
      </c>
      <c r="C238" s="31" t="s">
        <v>269</v>
      </c>
      <c r="D238" s="31" t="s">
        <v>257</v>
      </c>
      <c r="E238" s="57" t="s">
        <v>180</v>
      </c>
      <c r="F238" s="33" t="s">
        <v>143</v>
      </c>
      <c r="G238" s="25" t="s">
        <v>264</v>
      </c>
      <c r="H238" s="64">
        <v>10</v>
      </c>
    </row>
    <row r="239" spans="2:8" ht="15.75">
      <c r="B239" s="56">
        <v>81</v>
      </c>
      <c r="C239" s="31" t="s">
        <v>270</v>
      </c>
      <c r="D239" s="31" t="s">
        <v>207</v>
      </c>
      <c r="E239" s="57" t="s">
        <v>180</v>
      </c>
      <c r="F239" s="33" t="s">
        <v>143</v>
      </c>
      <c r="G239" s="25" t="s">
        <v>271</v>
      </c>
      <c r="H239" s="64">
        <v>4</v>
      </c>
    </row>
    <row r="240" spans="2:8" ht="15.75">
      <c r="B240" s="56">
        <v>82</v>
      </c>
      <c r="C240" s="31" t="s">
        <v>272</v>
      </c>
      <c r="D240" s="31" t="s">
        <v>207</v>
      </c>
      <c r="E240" s="57" t="s">
        <v>180</v>
      </c>
      <c r="F240" s="33" t="s">
        <v>143</v>
      </c>
      <c r="G240" s="25" t="s">
        <v>271</v>
      </c>
      <c r="H240" s="64">
        <v>3</v>
      </c>
    </row>
    <row r="241" spans="2:8" ht="15.75">
      <c r="B241" s="56">
        <v>83</v>
      </c>
      <c r="C241" s="31" t="s">
        <v>273</v>
      </c>
      <c r="D241" s="31" t="s">
        <v>207</v>
      </c>
      <c r="E241" s="57" t="s">
        <v>180</v>
      </c>
      <c r="F241" s="33" t="s">
        <v>143</v>
      </c>
      <c r="G241" s="25" t="s">
        <v>271</v>
      </c>
      <c r="H241" s="64">
        <v>7</v>
      </c>
    </row>
    <row r="242" spans="2:8" ht="15.75">
      <c r="B242" s="56">
        <v>84</v>
      </c>
      <c r="C242" s="31" t="s">
        <v>274</v>
      </c>
      <c r="D242" s="31" t="s">
        <v>207</v>
      </c>
      <c r="E242" s="57" t="s">
        <v>180</v>
      </c>
      <c r="F242" s="33" t="s">
        <v>143</v>
      </c>
      <c r="G242" s="25" t="s">
        <v>271</v>
      </c>
      <c r="H242" s="64">
        <v>2</v>
      </c>
    </row>
    <row r="243" spans="2:8" ht="15.75">
      <c r="B243" s="56">
        <v>85</v>
      </c>
      <c r="C243" s="31" t="s">
        <v>275</v>
      </c>
      <c r="D243" s="31" t="s">
        <v>207</v>
      </c>
      <c r="E243" s="57" t="s">
        <v>180</v>
      </c>
      <c r="F243" s="33" t="s">
        <v>143</v>
      </c>
      <c r="G243" s="25" t="s">
        <v>271</v>
      </c>
      <c r="H243" s="64">
        <v>4</v>
      </c>
    </row>
    <row r="244" spans="2:8" ht="15.75">
      <c r="B244" s="56">
        <v>86</v>
      </c>
      <c r="C244" s="31" t="s">
        <v>256</v>
      </c>
      <c r="D244" s="31" t="s">
        <v>257</v>
      </c>
      <c r="E244" s="57" t="s">
        <v>180</v>
      </c>
      <c r="F244" s="33" t="s">
        <v>143</v>
      </c>
      <c r="G244" s="25" t="s">
        <v>271</v>
      </c>
      <c r="H244" s="64">
        <v>12</v>
      </c>
    </row>
    <row r="245" spans="2:8" ht="15.75">
      <c r="B245" s="56">
        <v>87</v>
      </c>
      <c r="C245" s="31" t="s">
        <v>266</v>
      </c>
      <c r="D245" s="31" t="s">
        <v>257</v>
      </c>
      <c r="E245" s="57" t="s">
        <v>180</v>
      </c>
      <c r="F245" s="33" t="s">
        <v>143</v>
      </c>
      <c r="G245" s="25" t="s">
        <v>271</v>
      </c>
      <c r="H245" s="64">
        <v>41</v>
      </c>
    </row>
    <row r="246" spans="2:8" ht="15.75">
      <c r="B246" s="56">
        <v>88</v>
      </c>
      <c r="C246" s="31" t="s">
        <v>276</v>
      </c>
      <c r="D246" s="31" t="s">
        <v>257</v>
      </c>
      <c r="E246" s="57" t="s">
        <v>180</v>
      </c>
      <c r="F246" s="33" t="s">
        <v>143</v>
      </c>
      <c r="G246" s="25" t="s">
        <v>271</v>
      </c>
      <c r="H246" s="64">
        <v>75</v>
      </c>
    </row>
    <row r="247" spans="2:8" ht="15.75">
      <c r="B247" s="56">
        <v>89</v>
      </c>
      <c r="C247" s="31" t="s">
        <v>277</v>
      </c>
      <c r="D247" s="31" t="s">
        <v>257</v>
      </c>
      <c r="E247" s="57" t="s">
        <v>180</v>
      </c>
      <c r="F247" s="33" t="s">
        <v>143</v>
      </c>
      <c r="G247" s="25" t="s">
        <v>271</v>
      </c>
      <c r="H247" s="64">
        <v>24</v>
      </c>
    </row>
    <row r="248" spans="2:8" ht="15.75">
      <c r="B248" s="56">
        <v>90</v>
      </c>
      <c r="C248" s="31" t="s">
        <v>259</v>
      </c>
      <c r="D248" s="31" t="s">
        <v>257</v>
      </c>
      <c r="E248" s="57" t="s">
        <v>180</v>
      </c>
      <c r="F248" s="33" t="s">
        <v>143</v>
      </c>
      <c r="G248" s="25" t="s">
        <v>271</v>
      </c>
      <c r="H248" s="64">
        <v>24</v>
      </c>
    </row>
    <row r="249" spans="2:8" ht="15.75">
      <c r="B249" s="56">
        <v>91</v>
      </c>
      <c r="C249" s="31" t="s">
        <v>278</v>
      </c>
      <c r="D249" s="31" t="s">
        <v>257</v>
      </c>
      <c r="E249" s="57" t="s">
        <v>180</v>
      </c>
      <c r="F249" s="33" t="s">
        <v>143</v>
      </c>
      <c r="G249" s="25" t="s">
        <v>279</v>
      </c>
      <c r="H249" s="64">
        <v>16</v>
      </c>
    </row>
    <row r="250" spans="2:8" ht="15.75">
      <c r="B250" s="56">
        <v>92</v>
      </c>
      <c r="C250" s="31" t="s">
        <v>280</v>
      </c>
      <c r="D250" s="31" t="s">
        <v>257</v>
      </c>
      <c r="E250" s="57" t="s">
        <v>180</v>
      </c>
      <c r="F250" s="33" t="s">
        <v>143</v>
      </c>
      <c r="G250" s="25" t="s">
        <v>279</v>
      </c>
      <c r="H250" s="64">
        <v>60</v>
      </c>
    </row>
    <row r="251" spans="2:8" ht="15.75">
      <c r="B251" s="56">
        <v>93</v>
      </c>
      <c r="C251" s="31" t="s">
        <v>276</v>
      </c>
      <c r="D251" s="31" t="s">
        <v>257</v>
      </c>
      <c r="E251" s="57" t="s">
        <v>180</v>
      </c>
      <c r="F251" s="33" t="s">
        <v>143</v>
      </c>
      <c r="G251" s="25" t="s">
        <v>279</v>
      </c>
      <c r="H251" s="64">
        <v>68</v>
      </c>
    </row>
    <row r="252" spans="2:8" ht="15.75">
      <c r="B252" s="56">
        <v>94</v>
      </c>
      <c r="C252" s="31" t="s">
        <v>277</v>
      </c>
      <c r="D252" s="31" t="s">
        <v>257</v>
      </c>
      <c r="E252" s="57" t="s">
        <v>180</v>
      </c>
      <c r="F252" s="33" t="s">
        <v>143</v>
      </c>
      <c r="G252" s="25" t="s">
        <v>279</v>
      </c>
      <c r="H252" s="64">
        <v>72</v>
      </c>
    </row>
    <row r="253" spans="2:8" ht="15.75">
      <c r="B253" s="56">
        <v>95</v>
      </c>
      <c r="C253" s="31" t="s">
        <v>259</v>
      </c>
      <c r="D253" s="31" t="s">
        <v>257</v>
      </c>
      <c r="E253" s="57" t="s">
        <v>180</v>
      </c>
      <c r="F253" s="33" t="s">
        <v>143</v>
      </c>
      <c r="G253" s="25" t="s">
        <v>279</v>
      </c>
      <c r="H253" s="64">
        <v>20</v>
      </c>
    </row>
    <row r="254" spans="2:8" ht="15.75">
      <c r="B254" s="56">
        <v>96</v>
      </c>
      <c r="C254" s="31" t="s">
        <v>281</v>
      </c>
      <c r="D254" s="31" t="s">
        <v>282</v>
      </c>
      <c r="E254" s="57" t="s">
        <v>180</v>
      </c>
      <c r="F254" s="33" t="s">
        <v>143</v>
      </c>
      <c r="G254" s="25" t="s">
        <v>283</v>
      </c>
      <c r="H254" s="64">
        <v>8</v>
      </c>
    </row>
    <row r="255" spans="2:8" ht="15.75">
      <c r="B255" s="56">
        <v>97</v>
      </c>
      <c r="C255" s="31" t="s">
        <v>284</v>
      </c>
      <c r="D255" s="31" t="s">
        <v>284</v>
      </c>
      <c r="E255" s="57" t="s">
        <v>180</v>
      </c>
      <c r="F255" s="33" t="s">
        <v>143</v>
      </c>
      <c r="G255" s="25" t="s">
        <v>283</v>
      </c>
      <c r="H255" s="64">
        <v>20</v>
      </c>
    </row>
    <row r="256" spans="2:8" ht="15.75">
      <c r="B256" s="56">
        <v>98</v>
      </c>
      <c r="C256" s="31" t="s">
        <v>215</v>
      </c>
      <c r="D256" s="31" t="s">
        <v>253</v>
      </c>
      <c r="E256" s="57" t="s">
        <v>180</v>
      </c>
      <c r="F256" s="33" t="s">
        <v>143</v>
      </c>
      <c r="G256" s="25" t="s">
        <v>283</v>
      </c>
      <c r="H256" s="64">
        <v>26</v>
      </c>
    </row>
    <row r="257" spans="2:8" ht="15.75">
      <c r="B257" s="56">
        <v>99</v>
      </c>
      <c r="C257" s="31" t="s">
        <v>285</v>
      </c>
      <c r="D257" s="31" t="s">
        <v>207</v>
      </c>
      <c r="E257" s="57" t="s">
        <v>180</v>
      </c>
      <c r="F257" s="33" t="s">
        <v>143</v>
      </c>
      <c r="G257" s="25" t="s">
        <v>283</v>
      </c>
      <c r="H257" s="64">
        <v>3</v>
      </c>
    </row>
    <row r="258" spans="2:8" ht="15.75">
      <c r="B258" s="56">
        <v>100</v>
      </c>
      <c r="C258" s="31" t="s">
        <v>286</v>
      </c>
      <c r="D258" s="31" t="s">
        <v>207</v>
      </c>
      <c r="E258" s="57" t="s">
        <v>180</v>
      </c>
      <c r="F258" s="33" t="s">
        <v>143</v>
      </c>
      <c r="G258" s="25" t="s">
        <v>283</v>
      </c>
      <c r="H258" s="64">
        <v>3</v>
      </c>
    </row>
    <row r="259" spans="2:8" ht="15.75">
      <c r="B259" s="56">
        <v>101</v>
      </c>
      <c r="C259" s="31" t="s">
        <v>287</v>
      </c>
      <c r="D259" s="31" t="s">
        <v>207</v>
      </c>
      <c r="E259" s="57" t="s">
        <v>180</v>
      </c>
      <c r="F259" s="33" t="s">
        <v>143</v>
      </c>
      <c r="G259" s="25" t="s">
        <v>283</v>
      </c>
      <c r="H259" s="64">
        <v>4</v>
      </c>
    </row>
    <row r="260" spans="2:8" ht="15.75">
      <c r="B260" s="56">
        <v>102</v>
      </c>
      <c r="C260" s="31" t="s">
        <v>288</v>
      </c>
      <c r="D260" s="31" t="s">
        <v>257</v>
      </c>
      <c r="E260" s="57" t="s">
        <v>180</v>
      </c>
      <c r="F260" s="33" t="s">
        <v>143</v>
      </c>
      <c r="G260" s="25" t="s">
        <v>283</v>
      </c>
      <c r="H260" s="64">
        <v>10</v>
      </c>
    </row>
    <row r="261" spans="2:8" ht="15.75">
      <c r="B261" s="56">
        <v>103</v>
      </c>
      <c r="C261" s="31" t="s">
        <v>289</v>
      </c>
      <c r="D261" s="31" t="s">
        <v>257</v>
      </c>
      <c r="E261" s="57" t="s">
        <v>180</v>
      </c>
      <c r="F261" s="33" t="s">
        <v>143</v>
      </c>
      <c r="G261" s="25" t="s">
        <v>283</v>
      </c>
      <c r="H261" s="64">
        <v>64</v>
      </c>
    </row>
    <row r="262" spans="2:8" ht="15.75">
      <c r="B262" s="56">
        <v>104</v>
      </c>
      <c r="C262" s="31" t="s">
        <v>276</v>
      </c>
      <c r="D262" s="31" t="s">
        <v>257</v>
      </c>
      <c r="E262" s="57" t="s">
        <v>180</v>
      </c>
      <c r="F262" s="33" t="s">
        <v>143</v>
      </c>
      <c r="G262" s="25" t="s">
        <v>283</v>
      </c>
      <c r="H262" s="64">
        <v>9.5</v>
      </c>
    </row>
    <row r="263" spans="2:8" ht="15.75">
      <c r="B263" s="56">
        <v>105</v>
      </c>
      <c r="C263" s="31" t="s">
        <v>290</v>
      </c>
      <c r="D263" s="31" t="s">
        <v>257</v>
      </c>
      <c r="E263" s="57" t="s">
        <v>180</v>
      </c>
      <c r="F263" s="33" t="s">
        <v>143</v>
      </c>
      <c r="G263" s="25" t="s">
        <v>283</v>
      </c>
      <c r="H263" s="64">
        <v>57</v>
      </c>
    </row>
    <row r="264" spans="2:8" ht="15.75">
      <c r="B264" s="56">
        <v>106</v>
      </c>
      <c r="C264" s="31" t="s">
        <v>215</v>
      </c>
      <c r="D264" s="31" t="s">
        <v>253</v>
      </c>
      <c r="E264" s="57" t="s">
        <v>180</v>
      </c>
      <c r="F264" s="33" t="s">
        <v>143</v>
      </c>
      <c r="G264" s="25" t="s">
        <v>291</v>
      </c>
      <c r="H264" s="64">
        <v>70.5</v>
      </c>
    </row>
    <row r="265" spans="2:8" ht="15.75">
      <c r="B265" s="56">
        <v>107</v>
      </c>
      <c r="C265" s="31" t="s">
        <v>288</v>
      </c>
      <c r="D265" s="31" t="s">
        <v>257</v>
      </c>
      <c r="E265" s="57" t="s">
        <v>180</v>
      </c>
      <c r="F265" s="33" t="s">
        <v>143</v>
      </c>
      <c r="G265" s="25" t="s">
        <v>291</v>
      </c>
      <c r="H265" s="64">
        <v>52</v>
      </c>
    </row>
    <row r="266" spans="2:8" ht="15.75">
      <c r="B266" s="56">
        <v>108</v>
      </c>
      <c r="C266" s="31" t="s">
        <v>280</v>
      </c>
      <c r="D266" s="31" t="s">
        <v>257</v>
      </c>
      <c r="E266" s="57" t="s">
        <v>180</v>
      </c>
      <c r="F266" s="33" t="s">
        <v>143</v>
      </c>
      <c r="G266" s="25" t="s">
        <v>291</v>
      </c>
      <c r="H266" s="64">
        <v>69</v>
      </c>
    </row>
    <row r="267" spans="2:8" ht="15.75">
      <c r="B267" s="56">
        <v>109</v>
      </c>
      <c r="C267" s="31" t="s">
        <v>259</v>
      </c>
      <c r="D267" s="31" t="s">
        <v>292</v>
      </c>
      <c r="E267" s="57" t="s">
        <v>180</v>
      </c>
      <c r="F267" s="33" t="s">
        <v>143</v>
      </c>
      <c r="G267" s="25" t="s">
        <v>291</v>
      </c>
      <c r="H267" s="64">
        <v>47</v>
      </c>
    </row>
    <row r="268" spans="2:8" ht="15.75">
      <c r="B268" s="56">
        <v>110</v>
      </c>
      <c r="C268" s="31" t="s">
        <v>215</v>
      </c>
      <c r="D268" s="31" t="s">
        <v>253</v>
      </c>
      <c r="E268" s="57" t="s">
        <v>180</v>
      </c>
      <c r="F268" s="33" t="s">
        <v>143</v>
      </c>
      <c r="G268" s="25" t="s">
        <v>293</v>
      </c>
      <c r="H268" s="64">
        <v>31</v>
      </c>
    </row>
    <row r="269" spans="2:8" ht="15.75">
      <c r="B269" s="56">
        <v>111</v>
      </c>
      <c r="C269" s="31" t="s">
        <v>294</v>
      </c>
      <c r="D269" s="31" t="s">
        <v>257</v>
      </c>
      <c r="E269" s="57" t="s">
        <v>180</v>
      </c>
      <c r="F269" s="33" t="s">
        <v>143</v>
      </c>
      <c r="G269" s="25" t="s">
        <v>293</v>
      </c>
      <c r="H269" s="64">
        <v>10</v>
      </c>
    </row>
    <row r="270" spans="2:8" ht="15.75">
      <c r="B270" s="56">
        <v>112</v>
      </c>
      <c r="C270" s="31" t="s">
        <v>280</v>
      </c>
      <c r="D270" s="31" t="s">
        <v>257</v>
      </c>
      <c r="E270" s="57" t="s">
        <v>180</v>
      </c>
      <c r="F270" s="33" t="s">
        <v>143</v>
      </c>
      <c r="G270" s="25" t="s">
        <v>293</v>
      </c>
      <c r="H270" s="64">
        <v>9</v>
      </c>
    </row>
    <row r="271" spans="2:8" ht="15.75">
      <c r="B271" s="56">
        <v>113</v>
      </c>
      <c r="C271" s="31" t="s">
        <v>259</v>
      </c>
      <c r="D271" s="31" t="s">
        <v>292</v>
      </c>
      <c r="E271" s="57" t="s">
        <v>180</v>
      </c>
      <c r="F271" s="33" t="s">
        <v>143</v>
      </c>
      <c r="G271" s="25" t="s">
        <v>293</v>
      </c>
      <c r="H271" s="64">
        <v>3</v>
      </c>
    </row>
    <row r="272" spans="2:8" ht="15.75">
      <c r="B272" s="56">
        <v>114</v>
      </c>
      <c r="C272" s="31" t="s">
        <v>295</v>
      </c>
      <c r="D272" s="31" t="s">
        <v>216</v>
      </c>
      <c r="E272" s="57" t="s">
        <v>180</v>
      </c>
      <c r="F272" s="33" t="s">
        <v>143</v>
      </c>
      <c r="G272" s="25" t="s">
        <v>293</v>
      </c>
      <c r="H272" s="64">
        <v>29</v>
      </c>
    </row>
    <row r="273" spans="2:8" ht="15.75">
      <c r="B273" s="56">
        <v>115</v>
      </c>
      <c r="C273" s="31" t="s">
        <v>215</v>
      </c>
      <c r="D273" s="31" t="s">
        <v>253</v>
      </c>
      <c r="E273" s="57" t="s">
        <v>180</v>
      </c>
      <c r="F273" s="33" t="s">
        <v>143</v>
      </c>
      <c r="G273" s="25" t="s">
        <v>296</v>
      </c>
      <c r="H273" s="64">
        <v>32</v>
      </c>
    </row>
    <row r="274" spans="2:8" ht="15.75">
      <c r="B274" s="56">
        <v>116</v>
      </c>
      <c r="C274" s="31" t="s">
        <v>297</v>
      </c>
      <c r="D274" s="31" t="s">
        <v>257</v>
      </c>
      <c r="E274" s="57" t="s">
        <v>180</v>
      </c>
      <c r="F274" s="33" t="s">
        <v>143</v>
      </c>
      <c r="G274" s="25" t="s">
        <v>296</v>
      </c>
      <c r="H274" s="64">
        <v>24</v>
      </c>
    </row>
    <row r="275" spans="2:8" ht="15.75">
      <c r="B275" s="56">
        <v>117</v>
      </c>
      <c r="C275" s="31" t="s">
        <v>227</v>
      </c>
      <c r="D275" s="31" t="s">
        <v>253</v>
      </c>
      <c r="E275" s="57" t="s">
        <v>180</v>
      </c>
      <c r="F275" s="33" t="s">
        <v>143</v>
      </c>
      <c r="G275" s="25" t="s">
        <v>298</v>
      </c>
      <c r="H275" s="64">
        <v>7</v>
      </c>
    </row>
    <row r="276" spans="2:8" ht="15.75">
      <c r="B276" s="56">
        <v>118</v>
      </c>
      <c r="C276" s="31" t="s">
        <v>215</v>
      </c>
      <c r="D276" s="31" t="s">
        <v>253</v>
      </c>
      <c r="E276" s="57" t="s">
        <v>180</v>
      </c>
      <c r="F276" s="33" t="s">
        <v>143</v>
      </c>
      <c r="G276" s="25" t="s">
        <v>298</v>
      </c>
      <c r="H276" s="64">
        <v>80</v>
      </c>
    </row>
    <row r="277" spans="2:8" ht="15.75">
      <c r="B277" s="56">
        <v>119</v>
      </c>
      <c r="C277" s="31" t="s">
        <v>299</v>
      </c>
      <c r="D277" s="31" t="s">
        <v>207</v>
      </c>
      <c r="E277" s="57" t="s">
        <v>180</v>
      </c>
      <c r="F277" s="33" t="s">
        <v>143</v>
      </c>
      <c r="G277" s="25" t="s">
        <v>298</v>
      </c>
      <c r="H277" s="64">
        <v>7</v>
      </c>
    </row>
    <row r="278" spans="2:8" ht="15.75">
      <c r="B278" s="56">
        <v>120</v>
      </c>
      <c r="C278" s="31" t="s">
        <v>300</v>
      </c>
      <c r="D278" s="31" t="s">
        <v>207</v>
      </c>
      <c r="E278" s="57" t="s">
        <v>180</v>
      </c>
      <c r="F278" s="33" t="s">
        <v>143</v>
      </c>
      <c r="G278" s="25" t="s">
        <v>298</v>
      </c>
      <c r="H278" s="64">
        <v>4</v>
      </c>
    </row>
    <row r="279" spans="2:8" ht="15.75">
      <c r="B279" s="56">
        <v>121</v>
      </c>
      <c r="C279" s="31" t="s">
        <v>301</v>
      </c>
      <c r="D279" s="31" t="s">
        <v>257</v>
      </c>
      <c r="E279" s="57" t="s">
        <v>180</v>
      </c>
      <c r="F279" s="33" t="s">
        <v>143</v>
      </c>
      <c r="G279" s="25" t="s">
        <v>298</v>
      </c>
      <c r="H279" s="64">
        <v>8.5</v>
      </c>
    </row>
    <row r="280" spans="2:8" ht="15.75">
      <c r="B280" s="56">
        <v>122</v>
      </c>
      <c r="C280" s="31" t="s">
        <v>227</v>
      </c>
      <c r="D280" s="31" t="s">
        <v>253</v>
      </c>
      <c r="E280" s="57" t="s">
        <v>180</v>
      </c>
      <c r="F280" s="33" t="s">
        <v>143</v>
      </c>
      <c r="G280" s="25" t="s">
        <v>302</v>
      </c>
      <c r="H280" s="64">
        <v>33</v>
      </c>
    </row>
    <row r="281" spans="2:8" ht="15.75">
      <c r="B281" s="56">
        <v>123</v>
      </c>
      <c r="C281" s="31" t="s">
        <v>31</v>
      </c>
      <c r="D281" s="31" t="s">
        <v>253</v>
      </c>
      <c r="E281" s="57" t="s">
        <v>180</v>
      </c>
      <c r="F281" s="33" t="s">
        <v>143</v>
      </c>
      <c r="G281" s="25" t="s">
        <v>302</v>
      </c>
      <c r="H281" s="64">
        <v>11</v>
      </c>
    </row>
    <row r="282" spans="2:8" ht="15.75">
      <c r="B282" s="56">
        <v>124</v>
      </c>
      <c r="C282" s="31" t="s">
        <v>303</v>
      </c>
      <c r="D282" s="31" t="s">
        <v>207</v>
      </c>
      <c r="E282" s="57" t="s">
        <v>180</v>
      </c>
      <c r="F282" s="33" t="s">
        <v>143</v>
      </c>
      <c r="G282" s="25" t="s">
        <v>302</v>
      </c>
      <c r="H282" s="64">
        <v>4</v>
      </c>
    </row>
    <row r="283" spans="2:8" ht="15.75">
      <c r="B283" s="56">
        <v>125</v>
      </c>
      <c r="C283" s="31" t="s">
        <v>304</v>
      </c>
      <c r="D283" s="31" t="s">
        <v>207</v>
      </c>
      <c r="E283" s="57" t="s">
        <v>180</v>
      </c>
      <c r="F283" s="33" t="s">
        <v>143</v>
      </c>
      <c r="G283" s="25" t="s">
        <v>302</v>
      </c>
      <c r="H283" s="64">
        <v>3</v>
      </c>
    </row>
    <row r="284" spans="2:8" ht="15.75">
      <c r="B284" s="56">
        <v>126</v>
      </c>
      <c r="C284" s="31" t="s">
        <v>301</v>
      </c>
      <c r="D284" s="31" t="s">
        <v>257</v>
      </c>
      <c r="E284" s="57" t="s">
        <v>180</v>
      </c>
      <c r="F284" s="33" t="s">
        <v>143</v>
      </c>
      <c r="G284" s="25" t="s">
        <v>302</v>
      </c>
      <c r="H284" s="64">
        <v>46</v>
      </c>
    </row>
    <row r="285" spans="2:8" ht="15.75">
      <c r="B285" s="56">
        <v>127</v>
      </c>
      <c r="C285" s="31" t="s">
        <v>227</v>
      </c>
      <c r="D285" s="31" t="s">
        <v>253</v>
      </c>
      <c r="E285" s="57" t="s">
        <v>180</v>
      </c>
      <c r="F285" s="33" t="s">
        <v>143</v>
      </c>
      <c r="G285" s="25" t="s">
        <v>305</v>
      </c>
      <c r="H285" s="64">
        <v>24</v>
      </c>
    </row>
    <row r="286" spans="2:8" ht="15.75">
      <c r="B286" s="56">
        <v>128</v>
      </c>
      <c r="C286" s="31"/>
      <c r="D286" s="31" t="s">
        <v>306</v>
      </c>
      <c r="E286" s="57" t="s">
        <v>180</v>
      </c>
      <c r="F286" s="33"/>
      <c r="G286" s="25" t="s">
        <v>305</v>
      </c>
      <c r="H286" s="64">
        <v>42</v>
      </c>
    </row>
    <row r="287" spans="2:8" ht="15.75">
      <c r="B287" s="56">
        <v>129</v>
      </c>
      <c r="C287" s="31" t="s">
        <v>227</v>
      </c>
      <c r="D287" s="31" t="s">
        <v>253</v>
      </c>
      <c r="E287" s="57" t="s">
        <v>180</v>
      </c>
      <c r="F287" s="33" t="s">
        <v>143</v>
      </c>
      <c r="G287" s="25" t="s">
        <v>307</v>
      </c>
      <c r="H287" s="64">
        <v>15</v>
      </c>
    </row>
    <row r="288" spans="2:8" ht="15.75">
      <c r="B288" s="56">
        <v>130</v>
      </c>
      <c r="C288" s="31"/>
      <c r="D288" s="31" t="s">
        <v>306</v>
      </c>
      <c r="E288" s="57" t="s">
        <v>180</v>
      </c>
      <c r="F288" s="33" t="s">
        <v>143</v>
      </c>
      <c r="G288" s="25" t="s">
        <v>307</v>
      </c>
      <c r="H288" s="64">
        <v>13</v>
      </c>
    </row>
    <row r="289" spans="2:8" ht="15.75">
      <c r="B289" s="56">
        <v>131</v>
      </c>
      <c r="C289" s="31" t="s">
        <v>308</v>
      </c>
      <c r="D289" s="31" t="s">
        <v>207</v>
      </c>
      <c r="E289" s="57" t="s">
        <v>180</v>
      </c>
      <c r="F289" s="33" t="s">
        <v>143</v>
      </c>
      <c r="G289" s="25" t="s">
        <v>307</v>
      </c>
      <c r="H289" s="64">
        <v>6</v>
      </c>
    </row>
    <row r="290" spans="2:8" ht="15.75">
      <c r="B290" s="56">
        <v>132</v>
      </c>
      <c r="C290" s="31" t="s">
        <v>309</v>
      </c>
      <c r="D290" s="31" t="s">
        <v>207</v>
      </c>
      <c r="E290" s="57" t="s">
        <v>180</v>
      </c>
      <c r="F290" s="33" t="s">
        <v>143</v>
      </c>
      <c r="G290" s="25" t="s">
        <v>307</v>
      </c>
      <c r="H290" s="64">
        <v>6</v>
      </c>
    </row>
    <row r="291" spans="2:8" ht="15.75">
      <c r="B291" s="56">
        <v>133</v>
      </c>
      <c r="C291" s="31" t="s">
        <v>310</v>
      </c>
      <c r="D291" s="31" t="s">
        <v>207</v>
      </c>
      <c r="E291" s="57" t="s">
        <v>180</v>
      </c>
      <c r="F291" s="33" t="s">
        <v>143</v>
      </c>
      <c r="G291" s="25" t="s">
        <v>307</v>
      </c>
      <c r="H291" s="64">
        <v>5</v>
      </c>
    </row>
    <row r="292" spans="2:8" ht="15.75">
      <c r="B292" s="56">
        <v>134</v>
      </c>
      <c r="C292" s="31" t="s">
        <v>311</v>
      </c>
      <c r="D292" s="31" t="s">
        <v>207</v>
      </c>
      <c r="E292" s="57" t="s">
        <v>180</v>
      </c>
      <c r="F292" s="33" t="s">
        <v>143</v>
      </c>
      <c r="G292" s="25" t="s">
        <v>307</v>
      </c>
      <c r="H292" s="64">
        <v>9</v>
      </c>
    </row>
    <row r="293" spans="2:8" ht="15.75">
      <c r="B293" s="56">
        <v>135</v>
      </c>
      <c r="C293" s="31" t="s">
        <v>312</v>
      </c>
      <c r="D293" s="31" t="s">
        <v>207</v>
      </c>
      <c r="E293" s="57" t="s">
        <v>180</v>
      </c>
      <c r="F293" s="33" t="s">
        <v>143</v>
      </c>
      <c r="G293" s="25" t="s">
        <v>313</v>
      </c>
      <c r="H293" s="64">
        <v>5</v>
      </c>
    </row>
    <row r="294" spans="2:8" ht="15.75">
      <c r="B294" s="56">
        <v>136</v>
      </c>
      <c r="C294" s="31" t="s">
        <v>278</v>
      </c>
      <c r="D294" s="31" t="s">
        <v>314</v>
      </c>
      <c r="E294" s="57" t="s">
        <v>180</v>
      </c>
      <c r="F294" s="33" t="s">
        <v>143</v>
      </c>
      <c r="G294" s="25" t="s">
        <v>313</v>
      </c>
      <c r="H294" s="64">
        <v>12</v>
      </c>
    </row>
    <row r="295" spans="2:8" ht="15.75">
      <c r="B295" s="56">
        <v>137</v>
      </c>
      <c r="C295" s="31" t="s">
        <v>215</v>
      </c>
      <c r="D295" s="31" t="s">
        <v>207</v>
      </c>
      <c r="E295" s="57" t="s">
        <v>180</v>
      </c>
      <c r="F295" s="33" t="s">
        <v>143</v>
      </c>
      <c r="G295" s="25" t="s">
        <v>313</v>
      </c>
      <c r="H295" s="64">
        <v>12</v>
      </c>
    </row>
    <row r="296" spans="2:8" ht="15.75">
      <c r="B296" s="56">
        <v>138</v>
      </c>
      <c r="C296" s="31" t="s">
        <v>315</v>
      </c>
      <c r="D296" s="31" t="s">
        <v>207</v>
      </c>
      <c r="E296" s="57" t="s">
        <v>180</v>
      </c>
      <c r="F296" s="33" t="s">
        <v>143</v>
      </c>
      <c r="G296" s="25" t="s">
        <v>313</v>
      </c>
      <c r="H296" s="64">
        <v>9</v>
      </c>
    </row>
    <row r="297" spans="2:8" ht="15.75">
      <c r="B297" s="56">
        <v>139</v>
      </c>
      <c r="C297" s="31" t="s">
        <v>278</v>
      </c>
      <c r="D297" s="31" t="s">
        <v>314</v>
      </c>
      <c r="E297" s="57" t="s">
        <v>180</v>
      </c>
      <c r="F297" s="33" t="s">
        <v>143</v>
      </c>
      <c r="G297" s="25" t="s">
        <v>316</v>
      </c>
      <c r="H297" s="64">
        <v>8</v>
      </c>
    </row>
    <row r="298" spans="2:8" ht="15.75">
      <c r="B298" s="56">
        <v>140</v>
      </c>
      <c r="C298" s="31" t="s">
        <v>317</v>
      </c>
      <c r="D298" s="31" t="s">
        <v>207</v>
      </c>
      <c r="E298" s="57" t="s">
        <v>180</v>
      </c>
      <c r="F298" s="33" t="s">
        <v>143</v>
      </c>
      <c r="G298" s="25" t="s">
        <v>316</v>
      </c>
      <c r="H298" s="64">
        <v>7</v>
      </c>
    </row>
    <row r="299" spans="2:8" ht="15.75">
      <c r="B299" s="56">
        <v>141</v>
      </c>
      <c r="C299" s="31" t="s">
        <v>318</v>
      </c>
      <c r="D299" s="31" t="s">
        <v>207</v>
      </c>
      <c r="E299" s="57" t="s">
        <v>180</v>
      </c>
      <c r="F299" s="33" t="s">
        <v>143</v>
      </c>
      <c r="G299" s="25" t="s">
        <v>316</v>
      </c>
      <c r="H299" s="64">
        <v>3</v>
      </c>
    </row>
    <row r="300" spans="2:8" ht="15.75">
      <c r="B300" s="56">
        <v>142</v>
      </c>
      <c r="C300" s="31" t="s">
        <v>319</v>
      </c>
      <c r="D300" s="31" t="s">
        <v>207</v>
      </c>
      <c r="E300" s="57" t="s">
        <v>180</v>
      </c>
      <c r="F300" s="33" t="s">
        <v>143</v>
      </c>
      <c r="G300" s="25" t="s">
        <v>320</v>
      </c>
      <c r="H300" s="64">
        <v>6</v>
      </c>
    </row>
    <row r="301" spans="2:8" ht="15.75">
      <c r="B301" s="56">
        <v>143</v>
      </c>
      <c r="C301" s="31" t="s">
        <v>321</v>
      </c>
      <c r="D301" s="31" t="s">
        <v>207</v>
      </c>
      <c r="E301" s="57" t="s">
        <v>180</v>
      </c>
      <c r="F301" s="33" t="s">
        <v>143</v>
      </c>
      <c r="G301" s="25" t="s">
        <v>320</v>
      </c>
      <c r="H301" s="64">
        <v>5</v>
      </c>
    </row>
    <row r="302" spans="2:8" ht="15.75">
      <c r="B302" s="56">
        <v>144</v>
      </c>
      <c r="C302" s="31" t="s">
        <v>322</v>
      </c>
      <c r="D302" s="31" t="s">
        <v>207</v>
      </c>
      <c r="E302" s="57" t="s">
        <v>180</v>
      </c>
      <c r="F302" s="33" t="s">
        <v>143</v>
      </c>
      <c r="G302" s="25" t="s">
        <v>320</v>
      </c>
      <c r="H302" s="64">
        <v>6</v>
      </c>
    </row>
    <row r="303" spans="2:8" ht="15.75">
      <c r="B303" s="56">
        <v>145</v>
      </c>
      <c r="C303" s="31" t="s">
        <v>323</v>
      </c>
      <c r="D303" s="31" t="s">
        <v>207</v>
      </c>
      <c r="E303" s="57" t="s">
        <v>180</v>
      </c>
      <c r="F303" s="33" t="s">
        <v>143</v>
      </c>
      <c r="G303" s="25" t="s">
        <v>320</v>
      </c>
      <c r="H303" s="64">
        <v>5</v>
      </c>
    </row>
    <row r="304" spans="2:8" ht="15.75">
      <c r="B304" s="56">
        <v>146</v>
      </c>
      <c r="C304" s="31" t="s">
        <v>324</v>
      </c>
      <c r="D304" s="31" t="s">
        <v>207</v>
      </c>
      <c r="E304" s="57" t="s">
        <v>180</v>
      </c>
      <c r="F304" s="33" t="s">
        <v>143</v>
      </c>
      <c r="G304" s="25" t="s">
        <v>320</v>
      </c>
      <c r="H304" s="64">
        <v>5</v>
      </c>
    </row>
    <row r="305" spans="2:8" ht="15.75">
      <c r="B305" s="56">
        <v>147</v>
      </c>
      <c r="C305" s="31" t="s">
        <v>223</v>
      </c>
      <c r="D305" s="31" t="s">
        <v>207</v>
      </c>
      <c r="E305" s="57" t="s">
        <v>180</v>
      </c>
      <c r="F305" s="33" t="s">
        <v>143</v>
      </c>
      <c r="G305" s="25" t="s">
        <v>325</v>
      </c>
      <c r="H305" s="64">
        <v>4</v>
      </c>
    </row>
    <row r="306" spans="2:8" ht="15.75">
      <c r="B306" s="56">
        <v>148</v>
      </c>
      <c r="C306" s="31" t="s">
        <v>285</v>
      </c>
      <c r="D306" s="31" t="s">
        <v>207</v>
      </c>
      <c r="E306" s="57" t="s">
        <v>180</v>
      </c>
      <c r="F306" s="33" t="s">
        <v>143</v>
      </c>
      <c r="G306" s="25" t="s">
        <v>325</v>
      </c>
      <c r="H306" s="64">
        <v>6</v>
      </c>
    </row>
    <row r="307" spans="2:8" ht="15.75">
      <c r="B307" s="56">
        <v>149</v>
      </c>
      <c r="C307" s="31" t="s">
        <v>326</v>
      </c>
      <c r="D307" s="31" t="s">
        <v>253</v>
      </c>
      <c r="E307" s="57" t="s">
        <v>180</v>
      </c>
      <c r="F307" s="33" t="s">
        <v>143</v>
      </c>
      <c r="G307" s="25" t="s">
        <v>327</v>
      </c>
      <c r="H307" s="64">
        <v>10</v>
      </c>
    </row>
    <row r="308" spans="2:8" ht="15.75">
      <c r="B308" s="56">
        <v>150</v>
      </c>
      <c r="C308" s="31" t="s">
        <v>326</v>
      </c>
      <c r="D308" s="31" t="s">
        <v>253</v>
      </c>
      <c r="E308" s="57" t="s">
        <v>180</v>
      </c>
      <c r="F308" s="33" t="s">
        <v>143</v>
      </c>
      <c r="G308" s="25" t="s">
        <v>328</v>
      </c>
      <c r="H308" s="64">
        <v>48</v>
      </c>
    </row>
    <row r="309" spans="2:8" ht="15.75">
      <c r="B309" s="56">
        <v>151</v>
      </c>
      <c r="C309" s="31" t="s">
        <v>289</v>
      </c>
      <c r="D309" s="31" t="s">
        <v>207</v>
      </c>
      <c r="E309" s="57" t="s">
        <v>180</v>
      </c>
      <c r="F309" s="33" t="s">
        <v>143</v>
      </c>
      <c r="G309" s="25" t="s">
        <v>328</v>
      </c>
      <c r="H309" s="64">
        <v>6</v>
      </c>
    </row>
    <row r="310" spans="2:8" ht="15.75">
      <c r="B310" s="56">
        <v>152</v>
      </c>
      <c r="C310" s="31" t="s">
        <v>329</v>
      </c>
      <c r="D310" s="31" t="s">
        <v>207</v>
      </c>
      <c r="E310" s="57" t="s">
        <v>180</v>
      </c>
      <c r="F310" s="33" t="s">
        <v>143</v>
      </c>
      <c r="G310" s="25" t="s">
        <v>328</v>
      </c>
      <c r="H310" s="64">
        <v>16</v>
      </c>
    </row>
    <row r="311" spans="2:8" ht="15.75">
      <c r="B311" s="56">
        <v>153</v>
      </c>
      <c r="C311" s="31" t="s">
        <v>326</v>
      </c>
      <c r="D311" s="31" t="s">
        <v>253</v>
      </c>
      <c r="E311" s="57" t="s">
        <v>180</v>
      </c>
      <c r="F311" s="33" t="s">
        <v>143</v>
      </c>
      <c r="G311" s="25" t="s">
        <v>330</v>
      </c>
      <c r="H311" s="64">
        <v>54</v>
      </c>
    </row>
    <row r="312" spans="2:8" ht="15.75">
      <c r="B312" s="56">
        <v>154</v>
      </c>
      <c r="C312" s="31" t="s">
        <v>326</v>
      </c>
      <c r="D312" s="31" t="s">
        <v>253</v>
      </c>
      <c r="E312" s="57" t="s">
        <v>180</v>
      </c>
      <c r="F312" s="33" t="s">
        <v>143</v>
      </c>
      <c r="G312" s="25" t="s">
        <v>331</v>
      </c>
      <c r="H312" s="64">
        <v>4</v>
      </c>
    </row>
    <row r="313" spans="2:8" ht="15.75">
      <c r="B313" s="56">
        <v>155</v>
      </c>
      <c r="C313" s="31" t="s">
        <v>332</v>
      </c>
      <c r="D313" s="31" t="s">
        <v>207</v>
      </c>
      <c r="E313" s="57" t="s">
        <v>180</v>
      </c>
      <c r="F313" s="33" t="s">
        <v>143</v>
      </c>
      <c r="G313" s="25" t="s">
        <v>331</v>
      </c>
      <c r="H313" s="64">
        <v>6</v>
      </c>
    </row>
    <row r="314" spans="2:8" ht="15.75">
      <c r="B314" s="56">
        <v>156</v>
      </c>
      <c r="C314" s="31" t="s">
        <v>333</v>
      </c>
      <c r="D314" s="31" t="s">
        <v>207</v>
      </c>
      <c r="E314" s="57" t="s">
        <v>180</v>
      </c>
      <c r="F314" s="33" t="s">
        <v>143</v>
      </c>
      <c r="G314" s="25" t="s">
        <v>334</v>
      </c>
      <c r="H314" s="64">
        <v>5</v>
      </c>
    </row>
    <row r="315" spans="2:8" ht="15.75">
      <c r="B315" s="56">
        <v>157</v>
      </c>
      <c r="C315" s="31" t="s">
        <v>335</v>
      </c>
      <c r="D315" s="31" t="s">
        <v>207</v>
      </c>
      <c r="E315" s="57" t="s">
        <v>180</v>
      </c>
      <c r="F315" s="33" t="s">
        <v>143</v>
      </c>
      <c r="G315" s="25" t="s">
        <v>334</v>
      </c>
      <c r="H315" s="64">
        <v>5</v>
      </c>
    </row>
    <row r="316" spans="2:8" ht="15.75">
      <c r="B316" s="56">
        <v>158</v>
      </c>
      <c r="C316" s="31" t="s">
        <v>336</v>
      </c>
      <c r="D316" s="31" t="s">
        <v>207</v>
      </c>
      <c r="E316" s="57" t="s">
        <v>180</v>
      </c>
      <c r="F316" s="33" t="s">
        <v>143</v>
      </c>
      <c r="G316" s="25" t="s">
        <v>334</v>
      </c>
      <c r="H316" s="64">
        <v>11</v>
      </c>
    </row>
    <row r="317" spans="2:8" ht="15.75">
      <c r="B317" s="56">
        <v>159</v>
      </c>
      <c r="C317" s="31" t="s">
        <v>252</v>
      </c>
      <c r="D317" s="31" t="s">
        <v>207</v>
      </c>
      <c r="E317" s="57" t="s">
        <v>180</v>
      </c>
      <c r="F317" s="33" t="s">
        <v>143</v>
      </c>
      <c r="G317" s="25" t="s">
        <v>334</v>
      </c>
      <c r="H317" s="64">
        <v>6</v>
      </c>
    </row>
    <row r="318" spans="2:8" ht="15.75">
      <c r="B318" s="56">
        <v>160</v>
      </c>
      <c r="C318" s="31" t="s">
        <v>326</v>
      </c>
      <c r="D318" s="31" t="s">
        <v>207</v>
      </c>
      <c r="E318" s="57" t="s">
        <v>180</v>
      </c>
      <c r="F318" s="33" t="s">
        <v>143</v>
      </c>
      <c r="G318" s="25" t="s">
        <v>337</v>
      </c>
      <c r="H318" s="64">
        <v>7</v>
      </c>
    </row>
    <row r="319" spans="2:8" ht="15.75">
      <c r="B319" s="56">
        <v>161</v>
      </c>
      <c r="C319" s="31" t="s">
        <v>338</v>
      </c>
      <c r="D319" s="31" t="s">
        <v>207</v>
      </c>
      <c r="E319" s="57" t="s">
        <v>180</v>
      </c>
      <c r="F319" s="33" t="s">
        <v>143</v>
      </c>
      <c r="G319" s="25" t="s">
        <v>337</v>
      </c>
      <c r="H319" s="64">
        <v>6.5</v>
      </c>
    </row>
    <row r="320" spans="2:8" ht="15.75">
      <c r="B320" s="56">
        <v>162</v>
      </c>
      <c r="C320" s="31" t="s">
        <v>339</v>
      </c>
      <c r="D320" s="31" t="s">
        <v>207</v>
      </c>
      <c r="E320" s="57" t="s">
        <v>180</v>
      </c>
      <c r="F320" s="33" t="s">
        <v>143</v>
      </c>
      <c r="G320" s="25" t="s">
        <v>340</v>
      </c>
      <c r="H320" s="64">
        <v>18</v>
      </c>
    </row>
    <row r="321" spans="2:8" ht="15.75">
      <c r="B321" s="56">
        <v>163</v>
      </c>
      <c r="C321" s="31" t="s">
        <v>273</v>
      </c>
      <c r="D321" s="31" t="s">
        <v>207</v>
      </c>
      <c r="E321" s="57" t="s">
        <v>180</v>
      </c>
      <c r="F321" s="33" t="s">
        <v>143</v>
      </c>
      <c r="G321" s="25" t="s">
        <v>340</v>
      </c>
      <c r="H321" s="64">
        <v>2</v>
      </c>
    </row>
    <row r="322" spans="2:8" ht="15.75">
      <c r="B322" s="56">
        <v>164</v>
      </c>
      <c r="C322" s="31" t="s">
        <v>304</v>
      </c>
      <c r="D322" s="31" t="s">
        <v>207</v>
      </c>
      <c r="E322" s="57" t="s">
        <v>180</v>
      </c>
      <c r="F322" s="33" t="s">
        <v>143</v>
      </c>
      <c r="G322" s="25" t="s">
        <v>340</v>
      </c>
      <c r="H322" s="64">
        <v>4</v>
      </c>
    </row>
    <row r="323" spans="2:8" ht="15.75">
      <c r="B323" s="56">
        <v>165</v>
      </c>
      <c r="C323" s="31" t="s">
        <v>123</v>
      </c>
      <c r="D323" s="31" t="s">
        <v>207</v>
      </c>
      <c r="E323" s="57" t="s">
        <v>180</v>
      </c>
      <c r="F323" s="33" t="s">
        <v>143</v>
      </c>
      <c r="G323" s="25" t="s">
        <v>340</v>
      </c>
      <c r="H323" s="64">
        <v>1</v>
      </c>
    </row>
    <row r="324" spans="2:8" ht="15.75">
      <c r="B324" s="56">
        <v>166</v>
      </c>
      <c r="C324" s="31" t="s">
        <v>341</v>
      </c>
      <c r="D324" s="31" t="s">
        <v>207</v>
      </c>
      <c r="E324" s="57" t="s">
        <v>180</v>
      </c>
      <c r="F324" s="33" t="s">
        <v>143</v>
      </c>
      <c r="G324" s="25" t="s">
        <v>340</v>
      </c>
      <c r="H324" s="64">
        <v>3</v>
      </c>
    </row>
    <row r="325" spans="2:8" ht="15.75">
      <c r="B325" s="56">
        <v>167</v>
      </c>
      <c r="C325" s="31" t="s">
        <v>210</v>
      </c>
      <c r="D325" s="31" t="s">
        <v>207</v>
      </c>
      <c r="E325" s="57" t="s">
        <v>180</v>
      </c>
      <c r="F325" s="33" t="s">
        <v>143</v>
      </c>
      <c r="G325" s="25" t="s">
        <v>342</v>
      </c>
      <c r="H325" s="64">
        <v>10.5</v>
      </c>
    </row>
    <row r="326" spans="2:8" ht="15.75">
      <c r="B326" s="56">
        <v>168</v>
      </c>
      <c r="C326" s="31" t="s">
        <v>343</v>
      </c>
      <c r="D326" s="31" t="s">
        <v>207</v>
      </c>
      <c r="E326" s="57" t="s">
        <v>180</v>
      </c>
      <c r="F326" s="33" t="s">
        <v>143</v>
      </c>
      <c r="G326" s="25" t="s">
        <v>342</v>
      </c>
      <c r="H326" s="64">
        <v>16</v>
      </c>
    </row>
    <row r="327" spans="2:8" ht="15.75">
      <c r="B327" s="56">
        <v>169</v>
      </c>
      <c r="C327" s="31" t="s">
        <v>344</v>
      </c>
      <c r="D327" s="31" t="s">
        <v>207</v>
      </c>
      <c r="E327" s="57" t="s">
        <v>180</v>
      </c>
      <c r="F327" s="33" t="s">
        <v>143</v>
      </c>
      <c r="G327" s="25" t="s">
        <v>342</v>
      </c>
      <c r="H327" s="64">
        <v>24</v>
      </c>
    </row>
    <row r="328" spans="2:8" ht="15.75">
      <c r="B328" s="56">
        <v>170</v>
      </c>
      <c r="C328" s="31" t="s">
        <v>345</v>
      </c>
      <c r="D328" s="31" t="s">
        <v>253</v>
      </c>
      <c r="E328" s="57" t="s">
        <v>180</v>
      </c>
      <c r="F328" s="33" t="s">
        <v>143</v>
      </c>
      <c r="G328" s="25" t="s">
        <v>346</v>
      </c>
      <c r="H328" s="64">
        <v>13</v>
      </c>
    </row>
    <row r="329" spans="2:8" ht="15.75">
      <c r="B329" s="56">
        <v>171</v>
      </c>
      <c r="C329" s="31" t="s">
        <v>345</v>
      </c>
      <c r="D329" s="31" t="s">
        <v>216</v>
      </c>
      <c r="E329" s="57" t="s">
        <v>180</v>
      </c>
      <c r="F329" s="33" t="s">
        <v>143</v>
      </c>
      <c r="G329" s="25" t="s">
        <v>346</v>
      </c>
      <c r="H329" s="64">
        <v>138</v>
      </c>
    </row>
    <row r="330" spans="2:8" ht="15.75">
      <c r="B330" s="56">
        <v>172</v>
      </c>
      <c r="C330" s="31" t="s">
        <v>347</v>
      </c>
      <c r="D330" s="31" t="s">
        <v>216</v>
      </c>
      <c r="E330" s="57" t="s">
        <v>180</v>
      </c>
      <c r="F330" s="33" t="s">
        <v>143</v>
      </c>
      <c r="G330" s="25" t="s">
        <v>346</v>
      </c>
      <c r="H330" s="64">
        <v>29</v>
      </c>
    </row>
    <row r="331" spans="2:8" ht="15.75">
      <c r="B331" s="56">
        <v>173</v>
      </c>
      <c r="C331" s="31" t="s">
        <v>348</v>
      </c>
      <c r="D331" s="31" t="s">
        <v>257</v>
      </c>
      <c r="E331" s="57" t="s">
        <v>180</v>
      </c>
      <c r="F331" s="33" t="s">
        <v>143</v>
      </c>
      <c r="G331" s="25" t="s">
        <v>346</v>
      </c>
      <c r="H331" s="64">
        <v>26</v>
      </c>
    </row>
    <row r="332" spans="2:8" ht="15.75">
      <c r="B332" s="56">
        <v>174</v>
      </c>
      <c r="C332" s="31" t="s">
        <v>343</v>
      </c>
      <c r="D332" s="31" t="s">
        <v>207</v>
      </c>
      <c r="E332" s="57" t="s">
        <v>180</v>
      </c>
      <c r="F332" s="33" t="s">
        <v>143</v>
      </c>
      <c r="G332" s="25" t="s">
        <v>349</v>
      </c>
      <c r="H332" s="64">
        <v>6</v>
      </c>
    </row>
    <row r="333" spans="2:8" ht="15.75">
      <c r="B333" s="56">
        <v>175</v>
      </c>
      <c r="C333" s="31" t="s">
        <v>270</v>
      </c>
      <c r="D333" s="31" t="s">
        <v>207</v>
      </c>
      <c r="E333" s="57" t="s">
        <v>180</v>
      </c>
      <c r="F333" s="33" t="s">
        <v>143</v>
      </c>
      <c r="G333" s="25" t="s">
        <v>349</v>
      </c>
      <c r="H333" s="64">
        <v>5</v>
      </c>
    </row>
    <row r="334" spans="2:8" ht="15.75">
      <c r="B334" s="56">
        <v>176</v>
      </c>
      <c r="C334" s="31" t="s">
        <v>350</v>
      </c>
      <c r="D334" s="31" t="s">
        <v>207</v>
      </c>
      <c r="E334" s="57" t="s">
        <v>180</v>
      </c>
      <c r="F334" s="33" t="s">
        <v>143</v>
      </c>
      <c r="G334" s="25" t="s">
        <v>349</v>
      </c>
      <c r="H334" s="64">
        <v>5</v>
      </c>
    </row>
    <row r="335" spans="2:8" ht="15.75">
      <c r="B335" s="56">
        <v>177</v>
      </c>
      <c r="C335" s="31" t="s">
        <v>351</v>
      </c>
      <c r="D335" s="31" t="s">
        <v>207</v>
      </c>
      <c r="E335" s="57" t="s">
        <v>180</v>
      </c>
      <c r="F335" s="33" t="s">
        <v>143</v>
      </c>
      <c r="G335" s="25" t="s">
        <v>349</v>
      </c>
      <c r="H335" s="64">
        <v>5</v>
      </c>
    </row>
    <row r="336" spans="2:8" ht="15.75">
      <c r="B336" s="56">
        <v>178</v>
      </c>
      <c r="C336" s="31" t="s">
        <v>345</v>
      </c>
      <c r="D336" s="31" t="s">
        <v>216</v>
      </c>
      <c r="E336" s="57" t="s">
        <v>180</v>
      </c>
      <c r="F336" s="33" t="s">
        <v>143</v>
      </c>
      <c r="G336" s="25" t="s">
        <v>349</v>
      </c>
      <c r="H336" s="64">
        <v>9</v>
      </c>
    </row>
    <row r="337" spans="2:8" ht="15.75">
      <c r="B337" s="56">
        <v>179</v>
      </c>
      <c r="C337" s="31" t="s">
        <v>352</v>
      </c>
      <c r="D337" s="31" t="s">
        <v>207</v>
      </c>
      <c r="E337" s="57" t="s">
        <v>180</v>
      </c>
      <c r="F337" s="33" t="s">
        <v>143</v>
      </c>
      <c r="G337" s="25" t="s">
        <v>349</v>
      </c>
      <c r="H337" s="64">
        <v>5</v>
      </c>
    </row>
    <row r="338" spans="2:8" ht="15.75">
      <c r="B338" s="56">
        <v>180</v>
      </c>
      <c r="C338" s="31" t="s">
        <v>353</v>
      </c>
      <c r="D338" s="31" t="s">
        <v>207</v>
      </c>
      <c r="E338" s="57" t="s">
        <v>180</v>
      </c>
      <c r="F338" s="33" t="s">
        <v>143</v>
      </c>
      <c r="G338" s="25" t="s">
        <v>349</v>
      </c>
      <c r="H338" s="64">
        <v>5</v>
      </c>
    </row>
    <row r="339" spans="2:8" ht="15.75">
      <c r="B339" s="56">
        <v>181</v>
      </c>
      <c r="C339" s="31" t="s">
        <v>354</v>
      </c>
      <c r="D339" s="31" t="s">
        <v>207</v>
      </c>
      <c r="E339" s="57" t="s">
        <v>180</v>
      </c>
      <c r="F339" s="33" t="s">
        <v>143</v>
      </c>
      <c r="G339" s="25" t="s">
        <v>349</v>
      </c>
      <c r="H339" s="64">
        <v>6</v>
      </c>
    </row>
    <row r="340" spans="2:8" ht="15.75">
      <c r="B340" s="56">
        <v>182</v>
      </c>
      <c r="C340" s="31" t="s">
        <v>355</v>
      </c>
      <c r="D340" s="31" t="s">
        <v>257</v>
      </c>
      <c r="E340" s="57" t="s">
        <v>180</v>
      </c>
      <c r="F340" s="33" t="s">
        <v>143</v>
      </c>
      <c r="G340" s="25" t="s">
        <v>356</v>
      </c>
      <c r="H340" s="64">
        <v>25</v>
      </c>
    </row>
    <row r="341" spans="2:8" ht="15.75">
      <c r="B341" s="56">
        <v>183</v>
      </c>
      <c r="C341" s="31" t="s">
        <v>345</v>
      </c>
      <c r="D341" s="31" t="s">
        <v>253</v>
      </c>
      <c r="E341" s="57" t="s">
        <v>180</v>
      </c>
      <c r="F341" s="33" t="s">
        <v>143</v>
      </c>
      <c r="G341" s="25" t="s">
        <v>356</v>
      </c>
      <c r="H341" s="64">
        <v>43.042999999999999</v>
      </c>
    </row>
    <row r="342" spans="2:8" ht="15.75">
      <c r="B342" s="56">
        <v>184</v>
      </c>
      <c r="C342" s="31" t="s">
        <v>348</v>
      </c>
      <c r="D342" s="31" t="s">
        <v>257</v>
      </c>
      <c r="E342" s="57" t="s">
        <v>180</v>
      </c>
      <c r="F342" s="33" t="s">
        <v>143</v>
      </c>
      <c r="G342" s="25" t="s">
        <v>356</v>
      </c>
      <c r="H342" s="64">
        <v>63</v>
      </c>
    </row>
    <row r="343" spans="2:8" ht="15.75">
      <c r="B343" s="56">
        <v>185</v>
      </c>
      <c r="C343" s="31" t="s">
        <v>210</v>
      </c>
      <c r="D343" s="31" t="s">
        <v>357</v>
      </c>
      <c r="E343" s="57" t="s">
        <v>180</v>
      </c>
      <c r="F343" s="33" t="s">
        <v>143</v>
      </c>
      <c r="G343" s="25" t="s">
        <v>356</v>
      </c>
      <c r="H343" s="64">
        <v>1</v>
      </c>
    </row>
    <row r="344" spans="2:8" ht="15.75">
      <c r="B344" s="56">
        <v>186</v>
      </c>
      <c r="C344" s="31" t="s">
        <v>345</v>
      </c>
      <c r="D344" s="31" t="s">
        <v>253</v>
      </c>
      <c r="E344" s="57" t="s">
        <v>180</v>
      </c>
      <c r="F344" s="33" t="s">
        <v>143</v>
      </c>
      <c r="G344" s="25" t="s">
        <v>358</v>
      </c>
      <c r="H344" s="64">
        <v>92</v>
      </c>
    </row>
    <row r="345" spans="2:8" ht="15.75">
      <c r="B345" s="56">
        <v>187</v>
      </c>
      <c r="C345" s="31" t="s">
        <v>359</v>
      </c>
      <c r="D345" s="31" t="s">
        <v>357</v>
      </c>
      <c r="E345" s="57" t="s">
        <v>180</v>
      </c>
      <c r="F345" s="33" t="s">
        <v>143</v>
      </c>
      <c r="G345" s="25" t="s">
        <v>358</v>
      </c>
      <c r="H345" s="64">
        <v>5</v>
      </c>
    </row>
    <row r="346" spans="2:8" ht="15.75">
      <c r="B346" s="56">
        <v>188</v>
      </c>
      <c r="C346" s="31" t="s">
        <v>360</v>
      </c>
      <c r="D346" s="31" t="s">
        <v>361</v>
      </c>
      <c r="E346" s="57" t="s">
        <v>180</v>
      </c>
      <c r="F346" s="33" t="s">
        <v>143</v>
      </c>
      <c r="G346" s="25" t="s">
        <v>358</v>
      </c>
      <c r="H346" s="64">
        <v>2</v>
      </c>
    </row>
    <row r="347" spans="2:8" ht="15.75">
      <c r="B347" s="56">
        <v>189</v>
      </c>
      <c r="C347" s="31" t="s">
        <v>362</v>
      </c>
      <c r="D347" s="31" t="s">
        <v>257</v>
      </c>
      <c r="E347" s="57" t="s">
        <v>180</v>
      </c>
      <c r="F347" s="33" t="s">
        <v>143</v>
      </c>
      <c r="G347" s="25" t="s">
        <v>358</v>
      </c>
      <c r="H347" s="64">
        <v>4</v>
      </c>
    </row>
    <row r="348" spans="2:8" ht="15.75">
      <c r="B348" s="56">
        <v>190</v>
      </c>
      <c r="C348" s="31" t="s">
        <v>363</v>
      </c>
      <c r="D348" s="31" t="s">
        <v>357</v>
      </c>
      <c r="E348" s="57" t="s">
        <v>180</v>
      </c>
      <c r="F348" s="33" t="s">
        <v>143</v>
      </c>
      <c r="G348" s="25" t="s">
        <v>358</v>
      </c>
      <c r="H348" s="64">
        <v>2</v>
      </c>
    </row>
    <row r="349" spans="2:8" ht="15.75">
      <c r="B349" s="56">
        <v>191</v>
      </c>
      <c r="C349" s="31" t="s">
        <v>364</v>
      </c>
      <c r="D349" s="31" t="s">
        <v>216</v>
      </c>
      <c r="E349" s="57" t="s">
        <v>180</v>
      </c>
      <c r="F349" s="33" t="s">
        <v>143</v>
      </c>
      <c r="G349" s="25" t="s">
        <v>365</v>
      </c>
      <c r="H349" s="64">
        <v>53</v>
      </c>
    </row>
    <row r="350" spans="2:8" ht="15.75">
      <c r="B350" s="56">
        <v>192</v>
      </c>
      <c r="C350" s="31" t="s">
        <v>345</v>
      </c>
      <c r="D350" s="31" t="s">
        <v>253</v>
      </c>
      <c r="E350" s="57" t="s">
        <v>180</v>
      </c>
      <c r="F350" s="33" t="s">
        <v>143</v>
      </c>
      <c r="G350" s="25" t="s">
        <v>365</v>
      </c>
      <c r="H350" s="64">
        <v>100</v>
      </c>
    </row>
    <row r="351" spans="2:8" ht="15.75">
      <c r="B351" s="56">
        <v>193</v>
      </c>
      <c r="C351" s="31" t="s">
        <v>366</v>
      </c>
      <c r="D351" s="31" t="s">
        <v>357</v>
      </c>
      <c r="E351" s="57" t="s">
        <v>180</v>
      </c>
      <c r="F351" s="33" t="s">
        <v>143</v>
      </c>
      <c r="G351" s="25" t="s">
        <v>365</v>
      </c>
      <c r="H351" s="64">
        <v>4</v>
      </c>
    </row>
    <row r="352" spans="2:8" ht="15.75">
      <c r="B352" s="56">
        <v>194</v>
      </c>
      <c r="C352" s="31" t="s">
        <v>310</v>
      </c>
      <c r="D352" s="31" t="s">
        <v>367</v>
      </c>
      <c r="E352" s="57" t="s">
        <v>180</v>
      </c>
      <c r="F352" s="33" t="s">
        <v>143</v>
      </c>
      <c r="G352" s="25" t="s">
        <v>365</v>
      </c>
      <c r="H352" s="64">
        <v>12</v>
      </c>
    </row>
    <row r="353" spans="2:8" ht="15.75">
      <c r="B353" s="56">
        <v>195</v>
      </c>
      <c r="C353" s="31" t="s">
        <v>368</v>
      </c>
      <c r="D353" s="31" t="s">
        <v>207</v>
      </c>
      <c r="E353" s="57" t="s">
        <v>180</v>
      </c>
      <c r="F353" s="33" t="s">
        <v>143</v>
      </c>
      <c r="G353" s="25" t="s">
        <v>365</v>
      </c>
      <c r="H353" s="64">
        <v>4</v>
      </c>
    </row>
    <row r="354" spans="2:8" ht="16.5" thickBot="1">
      <c r="B354" s="65">
        <v>196</v>
      </c>
      <c r="C354" s="42" t="s">
        <v>369</v>
      </c>
      <c r="D354" s="42" t="s">
        <v>207</v>
      </c>
      <c r="E354" s="66" t="s">
        <v>180</v>
      </c>
      <c r="F354" s="44" t="s">
        <v>143</v>
      </c>
      <c r="G354" s="67" t="s">
        <v>365</v>
      </c>
      <c r="H354" s="68">
        <v>3</v>
      </c>
    </row>
  </sheetData>
  <autoFilter ref="A3:N30" xr:uid="{E2B8134C-4E0C-49FF-A1B6-B8CDF7EF5BB1}"/>
  <mergeCells count="2">
    <mergeCell ref="B2:M2"/>
    <mergeCell ref="B157:H157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E364F-1D88-467F-B57B-4E1446FFB821}">
  <sheetPr>
    <tabColor rgb="FF00B0F0"/>
  </sheetPr>
  <dimension ref="A1:N426"/>
  <sheetViews>
    <sheetView tabSelected="1" topLeftCell="A3" zoomScale="85" zoomScaleNormal="85" workbookViewId="0">
      <selection activeCell="N23" sqref="N23"/>
    </sheetView>
  </sheetViews>
  <sheetFormatPr defaultColWidth="9" defaultRowHeight="15"/>
  <cols>
    <col min="1" max="1" width="9" style="99"/>
    <col min="2" max="2" width="6.7109375" style="98" customWidth="1"/>
    <col min="3" max="3" width="23.28515625" style="98" customWidth="1"/>
    <col min="4" max="4" width="57.28515625" style="99" customWidth="1"/>
    <col min="5" max="5" width="9.42578125" style="98" customWidth="1"/>
    <col min="6" max="6" width="8.5703125" style="100" customWidth="1"/>
    <col min="7" max="8" width="19.42578125" style="98" customWidth="1"/>
    <col min="9" max="9" width="15.7109375" style="98" customWidth="1"/>
    <col min="10" max="10" width="16.28515625" style="98" customWidth="1"/>
    <col min="11" max="11" width="20.85546875" style="98" customWidth="1"/>
    <col min="12" max="12" width="18.85546875" style="98" customWidth="1"/>
    <col min="13" max="13" width="29.7109375" style="99" customWidth="1"/>
    <col min="14" max="14" width="12.7109375" style="99" customWidth="1"/>
    <col min="15" max="16384" width="9" style="99"/>
  </cols>
  <sheetData>
    <row r="1" spans="2:13" ht="42.75" customHeight="1" thickBot="1"/>
    <row r="2" spans="2:13" ht="54" customHeight="1" thickBot="1">
      <c r="B2" s="101" t="s">
        <v>721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2:13" s="112" customFormat="1" ht="52.5" customHeight="1" thickBot="1">
      <c r="B3" s="104" t="s">
        <v>722</v>
      </c>
      <c r="C3" s="105" t="s">
        <v>723</v>
      </c>
      <c r="D3" s="106"/>
      <c r="E3" s="105" t="s">
        <v>724</v>
      </c>
      <c r="F3" s="107" t="s">
        <v>725</v>
      </c>
      <c r="G3" s="108" t="s">
        <v>726</v>
      </c>
      <c r="H3" s="109" t="s">
        <v>727</v>
      </c>
      <c r="I3" s="110" t="s">
        <v>728</v>
      </c>
      <c r="J3" s="110" t="s">
        <v>729</v>
      </c>
      <c r="K3" s="110" t="s">
        <v>730</v>
      </c>
      <c r="L3" s="110" t="s">
        <v>731</v>
      </c>
      <c r="M3" s="111" t="s">
        <v>732</v>
      </c>
    </row>
    <row r="4" spans="2:13" ht="18.75" customHeight="1">
      <c r="B4" s="113">
        <v>1</v>
      </c>
      <c r="C4" s="114" t="s">
        <v>371</v>
      </c>
      <c r="D4" s="115" t="s">
        <v>372</v>
      </c>
      <c r="E4" s="114" t="s">
        <v>373</v>
      </c>
      <c r="F4" s="116" t="s">
        <v>28</v>
      </c>
      <c r="G4" s="114">
        <v>2500</v>
      </c>
      <c r="H4" s="114">
        <v>1872</v>
      </c>
      <c r="I4" s="114">
        <v>736</v>
      </c>
      <c r="J4" s="114">
        <v>1135.5</v>
      </c>
      <c r="K4" s="117" t="s">
        <v>374</v>
      </c>
      <c r="L4" s="114" t="s">
        <v>375</v>
      </c>
      <c r="M4" s="118"/>
    </row>
    <row r="5" spans="2:13" ht="18.75" customHeight="1">
      <c r="B5" s="113">
        <v>2</v>
      </c>
      <c r="C5" s="114" t="s">
        <v>376</v>
      </c>
      <c r="D5" s="115" t="s">
        <v>377</v>
      </c>
      <c r="E5" s="114" t="s">
        <v>373</v>
      </c>
      <c r="F5" s="116" t="s">
        <v>378</v>
      </c>
      <c r="G5" s="114">
        <v>800</v>
      </c>
      <c r="H5" s="114">
        <v>614</v>
      </c>
      <c r="I5" s="114">
        <v>280</v>
      </c>
      <c r="J5" s="114">
        <v>334</v>
      </c>
      <c r="K5" s="114" t="s">
        <v>379</v>
      </c>
      <c r="L5" s="114" t="s">
        <v>380</v>
      </c>
      <c r="M5" s="118"/>
    </row>
    <row r="6" spans="2:13" ht="18.75" customHeight="1">
      <c r="B6" s="113">
        <v>3</v>
      </c>
      <c r="C6" s="114" t="s">
        <v>381</v>
      </c>
      <c r="D6" s="115" t="s">
        <v>382</v>
      </c>
      <c r="E6" s="114" t="s">
        <v>88</v>
      </c>
      <c r="F6" s="116" t="s">
        <v>28</v>
      </c>
      <c r="G6" s="114">
        <v>800</v>
      </c>
      <c r="H6" s="114">
        <v>589</v>
      </c>
      <c r="I6" s="114">
        <v>222</v>
      </c>
      <c r="J6" s="114">
        <v>367</v>
      </c>
      <c r="K6" s="114" t="s">
        <v>383</v>
      </c>
      <c r="L6" s="114" t="s">
        <v>384</v>
      </c>
      <c r="M6" s="118"/>
    </row>
    <row r="7" spans="2:13" ht="18.75" customHeight="1">
      <c r="B7" s="113">
        <v>4</v>
      </c>
      <c r="C7" s="114" t="s">
        <v>385</v>
      </c>
      <c r="D7" s="115" t="s">
        <v>386</v>
      </c>
      <c r="E7" s="114" t="s">
        <v>46</v>
      </c>
      <c r="F7" s="116" t="s">
        <v>378</v>
      </c>
      <c r="G7" s="114">
        <v>280</v>
      </c>
      <c r="H7" s="114">
        <v>240</v>
      </c>
      <c r="I7" s="114">
        <v>240</v>
      </c>
      <c r="J7" s="114">
        <v>0</v>
      </c>
      <c r="K7" s="114" t="s">
        <v>387</v>
      </c>
      <c r="L7" s="114" t="s">
        <v>388</v>
      </c>
      <c r="M7" s="118" t="s">
        <v>389</v>
      </c>
    </row>
    <row r="8" spans="2:13" ht="18.75" customHeight="1">
      <c r="B8" s="113">
        <v>5</v>
      </c>
      <c r="C8" s="114" t="s">
        <v>390</v>
      </c>
      <c r="D8" s="115" t="s">
        <v>391</v>
      </c>
      <c r="E8" s="114" t="s">
        <v>70</v>
      </c>
      <c r="F8" s="116" t="s">
        <v>378</v>
      </c>
      <c r="G8" s="114">
        <v>800</v>
      </c>
      <c r="H8" s="114">
        <v>649</v>
      </c>
      <c r="I8" s="114">
        <v>398</v>
      </c>
      <c r="J8" s="114">
        <v>251.25</v>
      </c>
      <c r="K8" s="114" t="s">
        <v>379</v>
      </c>
      <c r="L8" s="114" t="s">
        <v>392</v>
      </c>
      <c r="M8" s="118"/>
    </row>
    <row r="9" spans="2:13" ht="18.75" customHeight="1">
      <c r="B9" s="113">
        <v>6</v>
      </c>
      <c r="C9" s="114" t="s">
        <v>393</v>
      </c>
      <c r="D9" s="115" t="s">
        <v>394</v>
      </c>
      <c r="E9" s="114" t="s">
        <v>70</v>
      </c>
      <c r="F9" s="116" t="s">
        <v>378</v>
      </c>
      <c r="G9" s="114">
        <v>800</v>
      </c>
      <c r="H9" s="114">
        <v>429</v>
      </c>
      <c r="I9" s="114">
        <v>178</v>
      </c>
      <c r="J9" s="114">
        <v>251.25</v>
      </c>
      <c r="K9" s="114" t="s">
        <v>395</v>
      </c>
      <c r="L9" s="114" t="s">
        <v>392</v>
      </c>
      <c r="M9" s="118"/>
    </row>
    <row r="10" spans="2:13" ht="18.75" customHeight="1">
      <c r="B10" s="113">
        <v>7</v>
      </c>
      <c r="C10" s="114" t="s">
        <v>396</v>
      </c>
      <c r="D10" s="115" t="s">
        <v>397</v>
      </c>
      <c r="E10" s="114" t="s">
        <v>70</v>
      </c>
      <c r="F10" s="116" t="s">
        <v>28</v>
      </c>
      <c r="G10" s="114">
        <v>500</v>
      </c>
      <c r="H10" s="114">
        <v>117</v>
      </c>
      <c r="I10" s="114">
        <v>38</v>
      </c>
      <c r="J10" s="114">
        <v>79</v>
      </c>
      <c r="K10" s="114" t="s">
        <v>387</v>
      </c>
      <c r="L10" s="114" t="s">
        <v>398</v>
      </c>
      <c r="M10" s="118"/>
    </row>
    <row r="11" spans="2:13" ht="18.75" customHeight="1">
      <c r="B11" s="113">
        <v>8</v>
      </c>
      <c r="C11" s="114" t="s">
        <v>399</v>
      </c>
      <c r="D11" s="115" t="s">
        <v>400</v>
      </c>
      <c r="E11" s="114" t="s">
        <v>70</v>
      </c>
      <c r="F11" s="116" t="s">
        <v>28</v>
      </c>
      <c r="G11" s="114">
        <v>500</v>
      </c>
      <c r="H11" s="114">
        <v>93</v>
      </c>
      <c r="I11" s="114">
        <v>6</v>
      </c>
      <c r="J11" s="114">
        <v>87</v>
      </c>
      <c r="K11" s="114" t="s">
        <v>401</v>
      </c>
      <c r="L11" s="114" t="s">
        <v>402</v>
      </c>
      <c r="M11" s="118"/>
    </row>
    <row r="12" spans="2:13" ht="18.75" customHeight="1">
      <c r="B12" s="113">
        <v>9</v>
      </c>
      <c r="C12" s="114" t="s">
        <v>403</v>
      </c>
      <c r="D12" s="115" t="s">
        <v>404</v>
      </c>
      <c r="E12" s="114" t="s">
        <v>27</v>
      </c>
      <c r="F12" s="116" t="s">
        <v>28</v>
      </c>
      <c r="G12" s="114">
        <v>800</v>
      </c>
      <c r="H12" s="114">
        <v>528</v>
      </c>
      <c r="I12" s="114">
        <v>163</v>
      </c>
      <c r="J12" s="114">
        <v>365</v>
      </c>
      <c r="K12" s="114" t="s">
        <v>405</v>
      </c>
      <c r="L12" s="114" t="s">
        <v>406</v>
      </c>
      <c r="M12" s="118"/>
    </row>
    <row r="13" spans="2:13" ht="18.75" customHeight="1">
      <c r="B13" s="113">
        <v>10</v>
      </c>
      <c r="C13" s="114" t="s">
        <v>407</v>
      </c>
      <c r="D13" s="115" t="s">
        <v>408</v>
      </c>
      <c r="E13" s="114" t="s">
        <v>55</v>
      </c>
      <c r="F13" s="116" t="s">
        <v>409</v>
      </c>
      <c r="G13" s="114">
        <v>900</v>
      </c>
      <c r="H13" s="114">
        <v>350</v>
      </c>
      <c r="I13" s="114">
        <v>164</v>
      </c>
      <c r="J13" s="114">
        <v>186</v>
      </c>
      <c r="K13" s="114" t="s">
        <v>387</v>
      </c>
      <c r="L13" s="114" t="s">
        <v>398</v>
      </c>
      <c r="M13" s="118"/>
    </row>
    <row r="14" spans="2:13" ht="18.75" customHeight="1">
      <c r="B14" s="113">
        <v>11</v>
      </c>
      <c r="C14" s="119" t="s">
        <v>410</v>
      </c>
      <c r="D14" s="115" t="s">
        <v>411</v>
      </c>
      <c r="E14" s="114" t="s">
        <v>27</v>
      </c>
      <c r="F14" s="116" t="s">
        <v>28</v>
      </c>
      <c r="G14" s="114">
        <v>1800</v>
      </c>
      <c r="H14" s="119">
        <v>2104</v>
      </c>
      <c r="I14" s="114">
        <v>750</v>
      </c>
      <c r="J14" s="114">
        <v>1354</v>
      </c>
      <c r="K14" s="114" t="s">
        <v>412</v>
      </c>
      <c r="L14" s="114" t="s">
        <v>406</v>
      </c>
      <c r="M14" s="118"/>
    </row>
    <row r="15" spans="2:13" ht="18.75" customHeight="1">
      <c r="B15" s="113">
        <v>12</v>
      </c>
      <c r="C15" s="114" t="s">
        <v>413</v>
      </c>
      <c r="D15" s="115" t="s">
        <v>414</v>
      </c>
      <c r="E15" s="114" t="s">
        <v>70</v>
      </c>
      <c r="F15" s="116" t="s">
        <v>28</v>
      </c>
      <c r="G15" s="114">
        <v>650</v>
      </c>
      <c r="H15" s="114">
        <v>637</v>
      </c>
      <c r="I15" s="114">
        <v>398</v>
      </c>
      <c r="J15" s="114">
        <v>239</v>
      </c>
      <c r="K15" s="114" t="s">
        <v>415</v>
      </c>
      <c r="L15" s="114" t="s">
        <v>416</v>
      </c>
      <c r="M15" s="118"/>
    </row>
    <row r="16" spans="2:13" ht="18.75" customHeight="1">
      <c r="B16" s="113">
        <v>13</v>
      </c>
      <c r="C16" s="114" t="s">
        <v>417</v>
      </c>
      <c r="D16" s="115" t="s">
        <v>418</v>
      </c>
      <c r="E16" s="114" t="s">
        <v>27</v>
      </c>
      <c r="F16" s="116" t="s">
        <v>21</v>
      </c>
      <c r="G16" s="114">
        <v>200</v>
      </c>
      <c r="H16" s="114">
        <v>103</v>
      </c>
      <c r="I16" s="114">
        <v>48</v>
      </c>
      <c r="J16" s="114">
        <v>55</v>
      </c>
      <c r="K16" s="114" t="s">
        <v>402</v>
      </c>
      <c r="L16" s="114" t="s">
        <v>419</v>
      </c>
      <c r="M16" s="118"/>
    </row>
    <row r="17" spans="1:14" ht="18.75" customHeight="1">
      <c r="B17" s="113">
        <v>14</v>
      </c>
      <c r="C17" s="114" t="s">
        <v>420</v>
      </c>
      <c r="D17" s="115" t="s">
        <v>421</v>
      </c>
      <c r="E17" s="114" t="s">
        <v>55</v>
      </c>
      <c r="F17" s="116" t="s">
        <v>422</v>
      </c>
      <c r="G17" s="114">
        <v>550</v>
      </c>
      <c r="H17" s="114">
        <v>530.5</v>
      </c>
      <c r="I17" s="114">
        <v>114</v>
      </c>
      <c r="J17" s="114">
        <v>416.5</v>
      </c>
      <c r="K17" s="114" t="s">
        <v>380</v>
      </c>
      <c r="L17" s="114" t="s">
        <v>406</v>
      </c>
      <c r="M17" s="118"/>
    </row>
    <row r="18" spans="1:14" ht="18.75" customHeight="1">
      <c r="B18" s="113">
        <v>15</v>
      </c>
      <c r="C18" s="114" t="s">
        <v>423</v>
      </c>
      <c r="D18" s="115" t="s">
        <v>424</v>
      </c>
      <c r="E18" s="114" t="s">
        <v>70</v>
      </c>
      <c r="F18" s="116" t="s">
        <v>378</v>
      </c>
      <c r="G18" s="114">
        <v>280</v>
      </c>
      <c r="H18" s="114">
        <v>172</v>
      </c>
      <c r="I18" s="114">
        <v>172</v>
      </c>
      <c r="J18" s="114">
        <v>0</v>
      </c>
      <c r="K18" s="114" t="s">
        <v>425</v>
      </c>
      <c r="L18" s="114" t="s">
        <v>426</v>
      </c>
      <c r="M18" s="118" t="s">
        <v>389</v>
      </c>
    </row>
    <row r="19" spans="1:14" ht="18.75" customHeight="1">
      <c r="B19" s="113">
        <v>16</v>
      </c>
      <c r="C19" s="114" t="s">
        <v>427</v>
      </c>
      <c r="D19" s="115" t="s">
        <v>428</v>
      </c>
      <c r="E19" s="114" t="s">
        <v>46</v>
      </c>
      <c r="F19" s="116" t="s">
        <v>429</v>
      </c>
      <c r="G19" s="114">
        <v>1500</v>
      </c>
      <c r="H19" s="114">
        <v>1002</v>
      </c>
      <c r="I19" s="114">
        <v>230</v>
      </c>
      <c r="J19" s="114">
        <v>772</v>
      </c>
      <c r="K19" s="114" t="s">
        <v>430</v>
      </c>
      <c r="L19" s="114" t="s">
        <v>431</v>
      </c>
      <c r="M19" s="118"/>
    </row>
    <row r="20" spans="1:14" ht="18.75" customHeight="1">
      <c r="B20" s="113">
        <v>17</v>
      </c>
      <c r="C20" s="114" t="s">
        <v>432</v>
      </c>
      <c r="D20" s="115" t="s">
        <v>433</v>
      </c>
      <c r="E20" s="114" t="s">
        <v>434</v>
      </c>
      <c r="F20" s="116" t="s">
        <v>28</v>
      </c>
      <c r="G20" s="114">
        <v>300</v>
      </c>
      <c r="H20" s="119">
        <v>400</v>
      </c>
      <c r="I20" s="114">
        <v>0</v>
      </c>
      <c r="J20" s="114">
        <v>400</v>
      </c>
      <c r="K20" s="114" t="s">
        <v>406</v>
      </c>
      <c r="L20" s="114" t="s">
        <v>435</v>
      </c>
      <c r="M20" s="118" t="s">
        <v>436</v>
      </c>
    </row>
    <row r="21" spans="1:14" ht="18.75" customHeight="1">
      <c r="B21" s="113">
        <v>18</v>
      </c>
      <c r="C21" s="114" t="s">
        <v>437</v>
      </c>
      <c r="D21" s="115" t="s">
        <v>438</v>
      </c>
      <c r="E21" s="114" t="s">
        <v>46</v>
      </c>
      <c r="F21" s="116" t="s">
        <v>28</v>
      </c>
      <c r="G21" s="114">
        <v>600</v>
      </c>
      <c r="H21" s="114">
        <v>576.5</v>
      </c>
      <c r="I21" s="114">
        <v>196</v>
      </c>
      <c r="J21" s="114">
        <v>380.5</v>
      </c>
      <c r="K21" s="114" t="s">
        <v>388</v>
      </c>
      <c r="L21" s="114" t="s">
        <v>406</v>
      </c>
      <c r="M21" s="118"/>
    </row>
    <row r="22" spans="1:14" ht="18.75" customHeight="1">
      <c r="B22" s="113">
        <v>19</v>
      </c>
      <c r="C22" s="114" t="s">
        <v>439</v>
      </c>
      <c r="D22" s="115" t="s">
        <v>440</v>
      </c>
      <c r="E22" s="114" t="s">
        <v>46</v>
      </c>
      <c r="F22" s="116" t="s">
        <v>28</v>
      </c>
      <c r="G22" s="114">
        <v>600</v>
      </c>
      <c r="H22" s="114">
        <v>218</v>
      </c>
      <c r="I22" s="114">
        <v>96</v>
      </c>
      <c r="J22" s="114">
        <v>122</v>
      </c>
      <c r="K22" s="114" t="s">
        <v>383</v>
      </c>
      <c r="L22" s="114" t="s">
        <v>425</v>
      </c>
      <c r="M22" s="118"/>
    </row>
    <row r="23" spans="1:14" ht="22.5" customHeight="1">
      <c r="B23" s="113">
        <v>20</v>
      </c>
      <c r="C23" s="119" t="s">
        <v>441</v>
      </c>
      <c r="D23" s="115" t="s">
        <v>442</v>
      </c>
      <c r="E23" s="114" t="s">
        <v>70</v>
      </c>
      <c r="F23" s="116" t="s">
        <v>28</v>
      </c>
      <c r="G23" s="114">
        <v>2600</v>
      </c>
      <c r="H23" s="119">
        <v>2858</v>
      </c>
      <c r="I23" s="114">
        <v>1258</v>
      </c>
      <c r="J23" s="114">
        <v>1600</v>
      </c>
      <c r="K23" s="114" t="s">
        <v>443</v>
      </c>
      <c r="L23" s="114" t="s">
        <v>435</v>
      </c>
      <c r="M23" s="118"/>
    </row>
    <row r="24" spans="1:14" ht="18.75" customHeight="1">
      <c r="B24" s="113">
        <v>21</v>
      </c>
      <c r="C24" s="119" t="s">
        <v>354</v>
      </c>
      <c r="D24" s="115" t="s">
        <v>444</v>
      </c>
      <c r="E24" s="114" t="s">
        <v>55</v>
      </c>
      <c r="F24" s="116" t="s">
        <v>28</v>
      </c>
      <c r="G24" s="114">
        <v>1888</v>
      </c>
      <c r="H24" s="120">
        <v>2475</v>
      </c>
      <c r="I24" s="114">
        <v>1284</v>
      </c>
      <c r="J24" s="114">
        <v>1191</v>
      </c>
      <c r="K24" s="114" t="s">
        <v>445</v>
      </c>
      <c r="L24" s="114" t="s">
        <v>435</v>
      </c>
      <c r="M24" s="118"/>
    </row>
    <row r="25" spans="1:14" ht="18.75" customHeight="1">
      <c r="B25" s="113">
        <v>22</v>
      </c>
      <c r="C25" s="114" t="s">
        <v>446</v>
      </c>
      <c r="D25" s="115" t="s">
        <v>447</v>
      </c>
      <c r="E25" s="114" t="s">
        <v>20</v>
      </c>
      <c r="F25" s="116" t="s">
        <v>28</v>
      </c>
      <c r="G25" s="114">
        <v>100</v>
      </c>
      <c r="H25" s="114">
        <v>21.5</v>
      </c>
      <c r="I25" s="114">
        <v>17.5</v>
      </c>
      <c r="J25" s="114">
        <v>4</v>
      </c>
      <c r="K25" s="114" t="s">
        <v>448</v>
      </c>
      <c r="L25" s="114" t="s">
        <v>392</v>
      </c>
      <c r="M25" s="118"/>
    </row>
    <row r="26" spans="1:14" ht="18.75" customHeight="1">
      <c r="B26" s="121">
        <v>23</v>
      </c>
      <c r="C26" s="122" t="s">
        <v>449</v>
      </c>
      <c r="D26" s="123" t="s">
        <v>450</v>
      </c>
      <c r="E26" s="122" t="s">
        <v>20</v>
      </c>
      <c r="F26" s="124" t="s">
        <v>28</v>
      </c>
      <c r="G26" s="122">
        <v>300</v>
      </c>
      <c r="H26" s="122">
        <v>164</v>
      </c>
      <c r="I26" s="122">
        <v>40</v>
      </c>
      <c r="J26" s="122">
        <v>124</v>
      </c>
      <c r="K26" s="122" t="s">
        <v>451</v>
      </c>
      <c r="L26" s="122" t="s">
        <v>452</v>
      </c>
      <c r="M26" s="125"/>
    </row>
    <row r="27" spans="1:14" ht="18.75" customHeight="1">
      <c r="B27" s="121">
        <v>24</v>
      </c>
      <c r="C27" s="122" t="s">
        <v>453</v>
      </c>
      <c r="D27" s="123" t="s">
        <v>454</v>
      </c>
      <c r="E27" s="122" t="s">
        <v>27</v>
      </c>
      <c r="F27" s="122" t="s">
        <v>76</v>
      </c>
      <c r="G27" s="122">
        <v>650</v>
      </c>
      <c r="H27" s="122">
        <v>550</v>
      </c>
      <c r="I27" s="122">
        <v>212</v>
      </c>
      <c r="J27" s="122">
        <v>338</v>
      </c>
      <c r="K27" s="122" t="s">
        <v>455</v>
      </c>
      <c r="L27" s="122" t="s">
        <v>435</v>
      </c>
      <c r="M27" s="125"/>
    </row>
    <row r="28" spans="1:14" ht="18.75" customHeight="1">
      <c r="A28" s="98"/>
      <c r="B28" s="113">
        <v>25</v>
      </c>
      <c r="C28" s="114" t="s">
        <v>456</v>
      </c>
      <c r="D28" s="115" t="s">
        <v>457</v>
      </c>
      <c r="E28" s="114" t="s">
        <v>136</v>
      </c>
      <c r="F28" s="116" t="s">
        <v>409</v>
      </c>
      <c r="G28" s="114">
        <v>50</v>
      </c>
      <c r="H28" s="119">
        <v>28</v>
      </c>
      <c r="I28" s="114">
        <v>28</v>
      </c>
      <c r="J28" s="114">
        <v>0</v>
      </c>
      <c r="K28" s="114" t="s">
        <v>458</v>
      </c>
      <c r="L28" s="114" t="s">
        <v>459</v>
      </c>
      <c r="M28" s="118"/>
    </row>
    <row r="29" spans="1:14" ht="18.75" customHeight="1">
      <c r="B29" s="113">
        <v>26</v>
      </c>
      <c r="C29" s="114" t="s">
        <v>460</v>
      </c>
      <c r="D29" s="115" t="s">
        <v>461</v>
      </c>
      <c r="E29" s="114" t="s">
        <v>46</v>
      </c>
      <c r="F29" s="116" t="s">
        <v>21</v>
      </c>
      <c r="G29" s="114">
        <v>400</v>
      </c>
      <c r="H29" s="114">
        <v>96</v>
      </c>
      <c r="I29" s="114">
        <v>32</v>
      </c>
      <c r="J29" s="114">
        <v>64</v>
      </c>
      <c r="K29" s="114" t="s">
        <v>462</v>
      </c>
      <c r="L29" s="114" t="s">
        <v>435</v>
      </c>
      <c r="M29" s="118"/>
    </row>
    <row r="30" spans="1:14" ht="18.75" customHeight="1">
      <c r="B30" s="113">
        <v>27</v>
      </c>
      <c r="C30" s="114" t="s">
        <v>463</v>
      </c>
      <c r="D30" s="115" t="s">
        <v>464</v>
      </c>
      <c r="E30" s="114" t="s">
        <v>70</v>
      </c>
      <c r="F30" s="116" t="s">
        <v>28</v>
      </c>
      <c r="G30" s="114">
        <v>400</v>
      </c>
      <c r="H30" s="114">
        <v>378</v>
      </c>
      <c r="I30" s="114">
        <v>160</v>
      </c>
      <c r="J30" s="114">
        <v>218</v>
      </c>
      <c r="K30" s="114" t="s">
        <v>465</v>
      </c>
      <c r="L30" s="114" t="s">
        <v>466</v>
      </c>
      <c r="M30" s="118"/>
    </row>
    <row r="31" spans="1:14" ht="18.75" customHeight="1" thickBot="1">
      <c r="B31" s="126">
        <v>28</v>
      </c>
      <c r="C31" s="127" t="s">
        <v>467</v>
      </c>
      <c r="D31" s="128" t="s">
        <v>468</v>
      </c>
      <c r="E31" s="127" t="s">
        <v>88</v>
      </c>
      <c r="F31" s="129" t="s">
        <v>469</v>
      </c>
      <c r="G31" s="127">
        <v>100</v>
      </c>
      <c r="H31" s="127">
        <v>76.5</v>
      </c>
      <c r="I31" s="127">
        <v>1.5</v>
      </c>
      <c r="J31" s="127">
        <v>75</v>
      </c>
      <c r="K31" s="127" t="s">
        <v>470</v>
      </c>
      <c r="L31" s="127" t="s">
        <v>471</v>
      </c>
      <c r="M31" s="130"/>
    </row>
    <row r="32" spans="1:14" ht="18.75" customHeight="1" thickBot="1">
      <c r="F32" s="99"/>
      <c r="G32" s="131">
        <f>SUM(G4:G31)</f>
        <v>21648</v>
      </c>
      <c r="H32" s="132">
        <f>SUM(H4:H31)</f>
        <v>17871</v>
      </c>
      <c r="I32" s="99"/>
      <c r="J32" s="99"/>
      <c r="K32" s="99"/>
      <c r="L32" s="99"/>
      <c r="N32" s="133"/>
    </row>
    <row r="33" spans="2:12" ht="18.75" customHeight="1">
      <c r="F33" s="99"/>
      <c r="G33" s="99"/>
      <c r="H33" s="99"/>
      <c r="I33" s="99"/>
      <c r="J33" s="99"/>
      <c r="K33" s="99"/>
      <c r="L33" s="99"/>
    </row>
    <row r="34" spans="2:12" ht="18.75" customHeight="1">
      <c r="F34" s="99"/>
      <c r="G34" s="99"/>
      <c r="H34" s="99"/>
      <c r="I34" s="99"/>
      <c r="J34" s="99"/>
      <c r="K34" s="99"/>
      <c r="L34" s="99"/>
    </row>
    <row r="35" spans="2:12">
      <c r="F35" s="99"/>
      <c r="G35" s="99"/>
      <c r="H35" s="99"/>
      <c r="I35" s="99"/>
      <c r="J35" s="99"/>
      <c r="K35" s="99"/>
      <c r="L35" s="99"/>
    </row>
    <row r="36" spans="2:12">
      <c r="F36" s="99"/>
      <c r="G36" s="99"/>
      <c r="H36" s="99"/>
      <c r="I36" s="99"/>
      <c r="J36" s="99"/>
      <c r="K36" s="99"/>
      <c r="L36" s="99"/>
    </row>
    <row r="37" spans="2:12" ht="15.75" thickBot="1">
      <c r="F37" s="99"/>
      <c r="G37" s="99"/>
      <c r="H37" s="99"/>
      <c r="I37" s="99"/>
      <c r="J37" s="99"/>
      <c r="K37" s="99"/>
      <c r="L37" s="99"/>
    </row>
    <row r="38" spans="2:12" ht="29.25" thickBot="1">
      <c r="B38" s="134" t="s">
        <v>733</v>
      </c>
      <c r="C38" s="135"/>
      <c r="D38" s="135"/>
      <c r="E38" s="135"/>
      <c r="F38" s="135"/>
      <c r="G38" s="135"/>
      <c r="H38" s="136"/>
      <c r="I38" s="99"/>
      <c r="J38" s="99"/>
      <c r="K38" s="99"/>
      <c r="L38" s="99"/>
    </row>
    <row r="39" spans="2:12" ht="19.5" thickBot="1">
      <c r="B39" s="49" t="s">
        <v>734</v>
      </c>
      <c r="C39" s="50" t="s">
        <v>735</v>
      </c>
      <c r="D39" s="50" t="s">
        <v>736</v>
      </c>
      <c r="E39" s="50" t="s">
        <v>737</v>
      </c>
      <c r="F39" s="50" t="s">
        <v>172</v>
      </c>
      <c r="G39" s="50" t="s">
        <v>738</v>
      </c>
      <c r="H39" s="51" t="s">
        <v>739</v>
      </c>
      <c r="I39" s="99"/>
      <c r="J39" s="99"/>
      <c r="K39" s="99"/>
      <c r="L39" s="99"/>
    </row>
    <row r="40" spans="2:12" ht="15.75">
      <c r="B40" s="137">
        <v>1</v>
      </c>
      <c r="C40" s="138" t="s">
        <v>740</v>
      </c>
      <c r="D40" s="138" t="s">
        <v>474</v>
      </c>
      <c r="E40" s="138" t="s">
        <v>741</v>
      </c>
      <c r="F40" s="139" t="s">
        <v>742</v>
      </c>
      <c r="G40" s="138" t="s">
        <v>743</v>
      </c>
      <c r="H40" s="140">
        <v>5</v>
      </c>
      <c r="I40" s="99"/>
      <c r="J40" s="99"/>
      <c r="K40" s="99"/>
      <c r="L40" s="99"/>
    </row>
    <row r="41" spans="2:12" ht="15.75">
      <c r="B41" s="141">
        <v>2</v>
      </c>
      <c r="C41" s="142" t="s">
        <v>744</v>
      </c>
      <c r="D41" s="142" t="s">
        <v>745</v>
      </c>
      <c r="E41" s="142" t="s">
        <v>741</v>
      </c>
      <c r="F41" s="143" t="s">
        <v>742</v>
      </c>
      <c r="G41" s="142" t="s">
        <v>743</v>
      </c>
      <c r="H41" s="144">
        <v>10</v>
      </c>
      <c r="I41" s="99"/>
      <c r="J41" s="99"/>
      <c r="K41" s="99"/>
      <c r="L41" s="99"/>
    </row>
    <row r="42" spans="2:12" ht="15.75">
      <c r="B42" s="141">
        <v>3</v>
      </c>
      <c r="C42" s="142" t="s">
        <v>746</v>
      </c>
      <c r="D42" s="142" t="s">
        <v>745</v>
      </c>
      <c r="E42" s="142" t="s">
        <v>741</v>
      </c>
      <c r="F42" s="143" t="s">
        <v>742</v>
      </c>
      <c r="G42" s="142" t="s">
        <v>743</v>
      </c>
      <c r="H42" s="144">
        <v>13</v>
      </c>
      <c r="I42" s="99"/>
      <c r="J42" s="99"/>
      <c r="K42" s="99"/>
      <c r="L42" s="99"/>
    </row>
    <row r="43" spans="2:12" ht="15.75">
      <c r="B43" s="141">
        <v>4</v>
      </c>
      <c r="C43" s="142" t="s">
        <v>747</v>
      </c>
      <c r="D43" s="142" t="s">
        <v>745</v>
      </c>
      <c r="E43" s="142" t="s">
        <v>741</v>
      </c>
      <c r="F43" s="143" t="s">
        <v>742</v>
      </c>
      <c r="G43" s="142" t="s">
        <v>743</v>
      </c>
      <c r="H43" s="144">
        <v>3</v>
      </c>
      <c r="I43" s="99"/>
      <c r="J43" s="99"/>
      <c r="K43" s="99"/>
      <c r="L43" s="99"/>
    </row>
    <row r="44" spans="2:12" ht="15.75">
      <c r="B44" s="141">
        <v>5</v>
      </c>
      <c r="C44" s="142" t="s">
        <v>748</v>
      </c>
      <c r="D44" s="142" t="s">
        <v>745</v>
      </c>
      <c r="E44" s="142" t="s">
        <v>741</v>
      </c>
      <c r="F44" s="143" t="s">
        <v>742</v>
      </c>
      <c r="G44" s="142" t="s">
        <v>749</v>
      </c>
      <c r="H44" s="144">
        <v>3</v>
      </c>
      <c r="I44" s="99"/>
      <c r="J44" s="99"/>
      <c r="K44" s="99"/>
      <c r="L44" s="99"/>
    </row>
    <row r="45" spans="2:12" ht="15.75">
      <c r="B45" s="141">
        <v>6</v>
      </c>
      <c r="C45" s="142" t="s">
        <v>750</v>
      </c>
      <c r="D45" s="142" t="s">
        <v>745</v>
      </c>
      <c r="E45" s="142" t="s">
        <v>741</v>
      </c>
      <c r="F45" s="143" t="s">
        <v>742</v>
      </c>
      <c r="G45" s="142" t="s">
        <v>749</v>
      </c>
      <c r="H45" s="144">
        <v>4</v>
      </c>
      <c r="I45" s="99"/>
      <c r="J45" s="99"/>
      <c r="K45" s="99"/>
      <c r="L45" s="99"/>
    </row>
    <row r="46" spans="2:12" ht="15.75">
      <c r="B46" s="141">
        <v>7</v>
      </c>
      <c r="C46" s="145" t="s">
        <v>751</v>
      </c>
      <c r="D46" s="142" t="s">
        <v>745</v>
      </c>
      <c r="E46" s="142" t="s">
        <v>741</v>
      </c>
      <c r="F46" s="143" t="s">
        <v>742</v>
      </c>
      <c r="G46" s="142" t="s">
        <v>749</v>
      </c>
      <c r="H46" s="144">
        <v>8</v>
      </c>
      <c r="I46" s="99"/>
      <c r="J46" s="99"/>
      <c r="K46" s="99"/>
      <c r="L46" s="99"/>
    </row>
    <row r="47" spans="2:12" ht="15.75">
      <c r="B47" s="141">
        <v>8</v>
      </c>
      <c r="C47" s="145" t="s">
        <v>752</v>
      </c>
      <c r="D47" s="145" t="s">
        <v>753</v>
      </c>
      <c r="E47" s="145" t="s">
        <v>754</v>
      </c>
      <c r="F47" s="143" t="s">
        <v>742</v>
      </c>
      <c r="G47" s="142" t="s">
        <v>749</v>
      </c>
      <c r="H47" s="144">
        <v>16</v>
      </c>
      <c r="I47" s="99"/>
      <c r="J47" s="99"/>
      <c r="K47" s="99"/>
      <c r="L47" s="99"/>
    </row>
    <row r="48" spans="2:12" ht="15.75">
      <c r="B48" s="141">
        <v>9</v>
      </c>
      <c r="C48" s="145" t="s">
        <v>752</v>
      </c>
      <c r="D48" s="145" t="s">
        <v>753</v>
      </c>
      <c r="E48" s="145" t="s">
        <v>754</v>
      </c>
      <c r="F48" s="143" t="s">
        <v>742</v>
      </c>
      <c r="G48" s="142" t="s">
        <v>755</v>
      </c>
      <c r="H48" s="144">
        <v>24</v>
      </c>
      <c r="I48" s="99"/>
      <c r="J48" s="99"/>
      <c r="K48" s="99"/>
      <c r="L48" s="99"/>
    </row>
    <row r="49" spans="2:12" ht="15.75">
      <c r="B49" s="141">
        <v>10</v>
      </c>
      <c r="C49" s="145" t="s">
        <v>756</v>
      </c>
      <c r="D49" s="145" t="s">
        <v>745</v>
      </c>
      <c r="E49" s="142" t="s">
        <v>741</v>
      </c>
      <c r="F49" s="143" t="s">
        <v>742</v>
      </c>
      <c r="G49" s="142" t="s">
        <v>755</v>
      </c>
      <c r="H49" s="144">
        <v>3</v>
      </c>
      <c r="I49" s="99"/>
      <c r="J49" s="99"/>
      <c r="K49" s="99"/>
      <c r="L49" s="99"/>
    </row>
    <row r="50" spans="2:12" ht="15.75">
      <c r="B50" s="141">
        <v>11</v>
      </c>
      <c r="C50" s="142" t="s">
        <v>757</v>
      </c>
      <c r="D50" s="145" t="s">
        <v>758</v>
      </c>
      <c r="E50" s="142" t="s">
        <v>741</v>
      </c>
      <c r="F50" s="143" t="s">
        <v>742</v>
      </c>
      <c r="G50" s="142" t="s">
        <v>755</v>
      </c>
      <c r="H50" s="144">
        <v>7</v>
      </c>
      <c r="I50" s="99"/>
      <c r="J50" s="99"/>
      <c r="K50" s="99"/>
      <c r="L50" s="99"/>
    </row>
    <row r="51" spans="2:12" ht="15.75">
      <c r="B51" s="141">
        <v>12</v>
      </c>
      <c r="C51" s="142" t="s">
        <v>746</v>
      </c>
      <c r="D51" s="142" t="s">
        <v>745</v>
      </c>
      <c r="E51" s="142" t="s">
        <v>741</v>
      </c>
      <c r="F51" s="143" t="s">
        <v>742</v>
      </c>
      <c r="G51" s="142" t="s">
        <v>755</v>
      </c>
      <c r="H51" s="144">
        <v>3</v>
      </c>
      <c r="I51" s="99"/>
      <c r="J51" s="99"/>
      <c r="K51" s="99"/>
      <c r="L51" s="99"/>
    </row>
    <row r="52" spans="2:12" ht="15.75">
      <c r="B52" s="141">
        <v>13</v>
      </c>
      <c r="C52" s="145" t="s">
        <v>759</v>
      </c>
      <c r="D52" s="145" t="s">
        <v>753</v>
      </c>
      <c r="E52" s="142" t="s">
        <v>741</v>
      </c>
      <c r="F52" s="143" t="s">
        <v>742</v>
      </c>
      <c r="G52" s="142" t="s">
        <v>760</v>
      </c>
      <c r="H52" s="144">
        <v>2</v>
      </c>
      <c r="I52" s="99"/>
      <c r="J52" s="99"/>
      <c r="K52" s="99"/>
      <c r="L52" s="99"/>
    </row>
    <row r="53" spans="2:12" ht="15.75">
      <c r="B53" s="141">
        <v>14</v>
      </c>
      <c r="C53" s="142" t="s">
        <v>493</v>
      </c>
      <c r="D53" s="145" t="s">
        <v>761</v>
      </c>
      <c r="E53" s="142" t="s">
        <v>741</v>
      </c>
      <c r="F53" s="143" t="s">
        <v>742</v>
      </c>
      <c r="G53" s="142" t="s">
        <v>760</v>
      </c>
      <c r="H53" s="144">
        <v>32</v>
      </c>
      <c r="I53" s="99"/>
      <c r="J53" s="99"/>
      <c r="K53" s="99"/>
      <c r="L53" s="99"/>
    </row>
    <row r="54" spans="2:12" ht="15.75">
      <c r="B54" s="141">
        <v>15</v>
      </c>
      <c r="C54" s="142" t="s">
        <v>495</v>
      </c>
      <c r="D54" s="145" t="s">
        <v>761</v>
      </c>
      <c r="E54" s="142" t="s">
        <v>741</v>
      </c>
      <c r="F54" s="143" t="s">
        <v>742</v>
      </c>
      <c r="G54" s="142" t="s">
        <v>760</v>
      </c>
      <c r="H54" s="144">
        <v>72</v>
      </c>
      <c r="I54" s="99"/>
      <c r="J54" s="99"/>
      <c r="K54" s="99"/>
      <c r="L54" s="99"/>
    </row>
    <row r="55" spans="2:12" ht="15.75">
      <c r="B55" s="141">
        <v>16</v>
      </c>
      <c r="C55" s="145" t="s">
        <v>762</v>
      </c>
      <c r="D55" s="142" t="s">
        <v>497</v>
      </c>
      <c r="E55" s="142" t="s">
        <v>741</v>
      </c>
      <c r="F55" s="143" t="s">
        <v>742</v>
      </c>
      <c r="G55" s="142" t="s">
        <v>763</v>
      </c>
      <c r="H55" s="144">
        <v>43</v>
      </c>
      <c r="I55" s="99"/>
      <c r="J55" s="99"/>
      <c r="K55" s="99"/>
      <c r="L55" s="99"/>
    </row>
    <row r="56" spans="2:12" ht="15.75">
      <c r="B56" s="141">
        <v>17</v>
      </c>
      <c r="C56" s="145" t="s">
        <v>764</v>
      </c>
      <c r="D56" s="142" t="s">
        <v>500</v>
      </c>
      <c r="E56" s="142" t="s">
        <v>741</v>
      </c>
      <c r="F56" s="143" t="s">
        <v>742</v>
      </c>
      <c r="G56" s="142" t="s">
        <v>763</v>
      </c>
      <c r="H56" s="144">
        <v>36</v>
      </c>
      <c r="I56" s="99"/>
      <c r="J56" s="99"/>
      <c r="K56" s="99"/>
      <c r="L56" s="99"/>
    </row>
    <row r="57" spans="2:12" ht="15.75">
      <c r="B57" s="141">
        <v>18</v>
      </c>
      <c r="C57" s="145" t="s">
        <v>765</v>
      </c>
      <c r="D57" s="142" t="s">
        <v>500</v>
      </c>
      <c r="E57" s="142" t="s">
        <v>741</v>
      </c>
      <c r="F57" s="143" t="s">
        <v>742</v>
      </c>
      <c r="G57" s="142" t="s">
        <v>763</v>
      </c>
      <c r="H57" s="144">
        <v>6</v>
      </c>
      <c r="I57" s="99"/>
      <c r="J57" s="99"/>
      <c r="K57" s="99"/>
      <c r="L57" s="99"/>
    </row>
    <row r="58" spans="2:12" ht="15.75">
      <c r="B58" s="141">
        <v>19</v>
      </c>
      <c r="C58" s="145" t="s">
        <v>748</v>
      </c>
      <c r="D58" s="145" t="s">
        <v>753</v>
      </c>
      <c r="E58" s="142" t="s">
        <v>741</v>
      </c>
      <c r="F58" s="143" t="s">
        <v>742</v>
      </c>
      <c r="G58" s="142" t="s">
        <v>763</v>
      </c>
      <c r="H58" s="144">
        <v>18</v>
      </c>
      <c r="I58" s="99"/>
      <c r="J58" s="99"/>
      <c r="K58" s="99"/>
      <c r="L58" s="99"/>
    </row>
    <row r="59" spans="2:12" ht="15.75">
      <c r="B59" s="141">
        <v>20</v>
      </c>
      <c r="C59" s="145" t="s">
        <v>766</v>
      </c>
      <c r="D59" s="145" t="s">
        <v>761</v>
      </c>
      <c r="E59" s="142" t="s">
        <v>741</v>
      </c>
      <c r="F59" s="143" t="s">
        <v>742</v>
      </c>
      <c r="G59" s="142" t="s">
        <v>763</v>
      </c>
      <c r="H59" s="144">
        <v>33</v>
      </c>
      <c r="I59" s="99"/>
      <c r="J59" s="99"/>
      <c r="K59" s="99"/>
      <c r="L59" s="99"/>
    </row>
    <row r="60" spans="2:12" ht="15.75">
      <c r="B60" s="141">
        <v>21</v>
      </c>
      <c r="C60" s="145" t="s">
        <v>767</v>
      </c>
      <c r="D60" s="145" t="s">
        <v>761</v>
      </c>
      <c r="E60" s="142" t="s">
        <v>741</v>
      </c>
      <c r="F60" s="143" t="s">
        <v>742</v>
      </c>
      <c r="G60" s="142" t="s">
        <v>763</v>
      </c>
      <c r="H60" s="144">
        <v>25</v>
      </c>
      <c r="I60" s="99"/>
      <c r="J60" s="99"/>
      <c r="K60" s="99"/>
      <c r="L60" s="99"/>
    </row>
    <row r="61" spans="2:12" ht="15.75">
      <c r="B61" s="141">
        <v>22</v>
      </c>
      <c r="C61" s="145" t="s">
        <v>768</v>
      </c>
      <c r="D61" s="142" t="s">
        <v>505</v>
      </c>
      <c r="E61" s="142" t="s">
        <v>741</v>
      </c>
      <c r="F61" s="143" t="s">
        <v>742</v>
      </c>
      <c r="G61" s="142" t="s">
        <v>763</v>
      </c>
      <c r="H61" s="144">
        <v>21</v>
      </c>
      <c r="I61" s="99"/>
      <c r="J61" s="99"/>
      <c r="K61" s="99"/>
      <c r="L61" s="99"/>
    </row>
    <row r="62" spans="2:12" ht="15.75">
      <c r="B62" s="141">
        <v>23</v>
      </c>
      <c r="C62" s="142" t="s">
        <v>495</v>
      </c>
      <c r="D62" s="145" t="s">
        <v>753</v>
      </c>
      <c r="E62" s="142" t="s">
        <v>741</v>
      </c>
      <c r="F62" s="143" t="s">
        <v>742</v>
      </c>
      <c r="G62" s="142" t="s">
        <v>763</v>
      </c>
      <c r="H62" s="144">
        <v>13.5</v>
      </c>
      <c r="I62" s="99"/>
      <c r="J62" s="99"/>
      <c r="K62" s="99"/>
      <c r="L62" s="99"/>
    </row>
    <row r="63" spans="2:12" ht="15.75">
      <c r="B63" s="141">
        <v>24</v>
      </c>
      <c r="C63" s="142" t="s">
        <v>506</v>
      </c>
      <c r="D63" s="145" t="s">
        <v>753</v>
      </c>
      <c r="E63" s="142" t="s">
        <v>741</v>
      </c>
      <c r="F63" s="143" t="s">
        <v>742</v>
      </c>
      <c r="G63" s="142" t="s">
        <v>763</v>
      </c>
      <c r="H63" s="144">
        <v>18</v>
      </c>
      <c r="I63" s="99"/>
      <c r="J63" s="99"/>
      <c r="K63" s="99"/>
      <c r="L63" s="99"/>
    </row>
    <row r="64" spans="2:12" ht="15.75">
      <c r="B64" s="141">
        <v>25</v>
      </c>
      <c r="C64" s="142" t="s">
        <v>769</v>
      </c>
      <c r="D64" s="145" t="s">
        <v>758</v>
      </c>
      <c r="E64" s="142" t="s">
        <v>741</v>
      </c>
      <c r="F64" s="143" t="s">
        <v>742</v>
      </c>
      <c r="G64" s="142" t="s">
        <v>763</v>
      </c>
      <c r="H64" s="144">
        <v>22</v>
      </c>
      <c r="I64" s="99"/>
      <c r="J64" s="99"/>
      <c r="K64" s="99"/>
      <c r="L64" s="99"/>
    </row>
    <row r="65" spans="2:12" ht="15.75">
      <c r="B65" s="141">
        <v>26</v>
      </c>
      <c r="C65" s="142" t="s">
        <v>508</v>
      </c>
      <c r="D65" s="145" t="s">
        <v>753</v>
      </c>
      <c r="E65" s="142" t="s">
        <v>741</v>
      </c>
      <c r="F65" s="143" t="s">
        <v>742</v>
      </c>
      <c r="G65" s="142" t="s">
        <v>763</v>
      </c>
      <c r="H65" s="144">
        <v>3</v>
      </c>
      <c r="I65" s="99"/>
      <c r="J65" s="99"/>
      <c r="K65" s="99"/>
      <c r="L65" s="99"/>
    </row>
    <row r="66" spans="2:12" ht="15.75">
      <c r="B66" s="141">
        <v>27</v>
      </c>
      <c r="C66" s="142" t="s">
        <v>509</v>
      </c>
      <c r="D66" s="145" t="s">
        <v>758</v>
      </c>
      <c r="E66" s="142" t="s">
        <v>741</v>
      </c>
      <c r="F66" s="143" t="s">
        <v>742</v>
      </c>
      <c r="G66" s="142" t="s">
        <v>763</v>
      </c>
      <c r="H66" s="144">
        <v>11</v>
      </c>
      <c r="I66" s="99"/>
      <c r="J66" s="99"/>
      <c r="K66" s="99"/>
      <c r="L66" s="99"/>
    </row>
    <row r="67" spans="2:12" ht="15.75">
      <c r="B67" s="141">
        <v>28</v>
      </c>
      <c r="C67" s="145" t="s">
        <v>762</v>
      </c>
      <c r="D67" s="142" t="s">
        <v>497</v>
      </c>
      <c r="E67" s="142" t="s">
        <v>741</v>
      </c>
      <c r="F67" s="143" t="s">
        <v>742</v>
      </c>
      <c r="G67" s="142" t="s">
        <v>770</v>
      </c>
      <c r="H67" s="144">
        <v>31</v>
      </c>
      <c r="I67" s="99"/>
      <c r="J67" s="99"/>
      <c r="K67" s="99"/>
      <c r="L67" s="99"/>
    </row>
    <row r="68" spans="2:12" ht="15.75">
      <c r="B68" s="141">
        <v>29</v>
      </c>
      <c r="C68" s="145" t="s">
        <v>771</v>
      </c>
      <c r="D68" s="142" t="s">
        <v>772</v>
      </c>
      <c r="E68" s="142" t="s">
        <v>741</v>
      </c>
      <c r="F68" s="143" t="s">
        <v>742</v>
      </c>
      <c r="G68" s="142" t="s">
        <v>770</v>
      </c>
      <c r="H68" s="144">
        <v>170</v>
      </c>
      <c r="I68" s="99"/>
      <c r="J68" s="99"/>
      <c r="K68" s="99"/>
      <c r="L68" s="99"/>
    </row>
    <row r="69" spans="2:12" ht="15.75">
      <c r="B69" s="141">
        <v>30</v>
      </c>
      <c r="C69" s="145" t="s">
        <v>773</v>
      </c>
      <c r="D69" s="142" t="s">
        <v>774</v>
      </c>
      <c r="E69" s="142" t="s">
        <v>741</v>
      </c>
      <c r="F69" s="143" t="s">
        <v>742</v>
      </c>
      <c r="G69" s="142" t="s">
        <v>770</v>
      </c>
      <c r="H69" s="144">
        <v>2</v>
      </c>
      <c r="I69" s="99"/>
      <c r="J69" s="99"/>
      <c r="K69" s="99"/>
      <c r="L69" s="99"/>
    </row>
    <row r="70" spans="2:12" ht="15.75">
      <c r="B70" s="141">
        <v>31</v>
      </c>
      <c r="C70" s="145" t="s">
        <v>764</v>
      </c>
      <c r="D70" s="142" t="s">
        <v>500</v>
      </c>
      <c r="E70" s="142" t="s">
        <v>741</v>
      </c>
      <c r="F70" s="143" t="s">
        <v>742</v>
      </c>
      <c r="G70" s="142" t="s">
        <v>770</v>
      </c>
      <c r="H70" s="144">
        <v>10</v>
      </c>
      <c r="I70" s="99"/>
      <c r="J70" s="99"/>
      <c r="K70" s="99"/>
      <c r="L70" s="99"/>
    </row>
    <row r="71" spans="2:12" ht="15.75">
      <c r="B71" s="141">
        <v>32</v>
      </c>
      <c r="C71" s="145" t="s">
        <v>766</v>
      </c>
      <c r="D71" s="145" t="s">
        <v>761</v>
      </c>
      <c r="E71" s="142" t="s">
        <v>741</v>
      </c>
      <c r="F71" s="143" t="s">
        <v>742</v>
      </c>
      <c r="G71" s="142" t="s">
        <v>770</v>
      </c>
      <c r="H71" s="144">
        <v>12</v>
      </c>
      <c r="I71" s="99"/>
      <c r="J71" s="99"/>
      <c r="K71" s="99"/>
      <c r="L71" s="99"/>
    </row>
    <row r="72" spans="2:12" ht="15.75">
      <c r="B72" s="141">
        <v>33</v>
      </c>
      <c r="C72" s="145" t="s">
        <v>767</v>
      </c>
      <c r="D72" s="145" t="s">
        <v>761</v>
      </c>
      <c r="E72" s="142" t="s">
        <v>741</v>
      </c>
      <c r="F72" s="143" t="s">
        <v>742</v>
      </c>
      <c r="G72" s="142" t="s">
        <v>770</v>
      </c>
      <c r="H72" s="144">
        <v>33</v>
      </c>
      <c r="I72" s="99"/>
      <c r="J72" s="99"/>
      <c r="K72" s="99"/>
      <c r="L72" s="99"/>
    </row>
    <row r="73" spans="2:12" ht="15.75">
      <c r="B73" s="141">
        <v>34</v>
      </c>
      <c r="C73" s="145" t="s">
        <v>767</v>
      </c>
      <c r="D73" s="145" t="s">
        <v>753</v>
      </c>
      <c r="E73" s="142" t="s">
        <v>741</v>
      </c>
      <c r="F73" s="143" t="s">
        <v>742</v>
      </c>
      <c r="G73" s="142" t="s">
        <v>770</v>
      </c>
      <c r="H73" s="144">
        <v>12.5</v>
      </c>
      <c r="I73" s="99"/>
      <c r="J73" s="99"/>
      <c r="K73" s="99"/>
      <c r="L73" s="99"/>
    </row>
    <row r="74" spans="2:12" ht="15.75">
      <c r="B74" s="141">
        <v>35</v>
      </c>
      <c r="C74" s="145" t="s">
        <v>769</v>
      </c>
      <c r="D74" s="145" t="s">
        <v>758</v>
      </c>
      <c r="E74" s="142" t="s">
        <v>741</v>
      </c>
      <c r="F74" s="143" t="s">
        <v>742</v>
      </c>
      <c r="G74" s="142" t="s">
        <v>770</v>
      </c>
      <c r="H74" s="144">
        <v>9</v>
      </c>
      <c r="I74" s="99"/>
      <c r="J74" s="99"/>
      <c r="K74" s="99"/>
      <c r="L74" s="99"/>
    </row>
    <row r="75" spans="2:12" ht="15.75">
      <c r="B75" s="141">
        <v>36</v>
      </c>
      <c r="C75" s="145" t="s">
        <v>775</v>
      </c>
      <c r="D75" s="145" t="s">
        <v>758</v>
      </c>
      <c r="E75" s="142" t="s">
        <v>741</v>
      </c>
      <c r="F75" s="143" t="s">
        <v>742</v>
      </c>
      <c r="G75" s="142" t="s">
        <v>770</v>
      </c>
      <c r="H75" s="144">
        <v>3</v>
      </c>
      <c r="I75" s="99"/>
      <c r="J75" s="99"/>
      <c r="K75" s="99"/>
      <c r="L75" s="99"/>
    </row>
    <row r="76" spans="2:12" ht="15.75">
      <c r="B76" s="141">
        <v>37</v>
      </c>
      <c r="C76" s="145" t="s">
        <v>776</v>
      </c>
      <c r="D76" s="145" t="s">
        <v>758</v>
      </c>
      <c r="E76" s="142" t="s">
        <v>741</v>
      </c>
      <c r="F76" s="143" t="s">
        <v>742</v>
      </c>
      <c r="G76" s="142" t="s">
        <v>770</v>
      </c>
      <c r="H76" s="144">
        <v>9</v>
      </c>
    </row>
    <row r="77" spans="2:12" ht="15.75">
      <c r="B77" s="141">
        <v>38</v>
      </c>
      <c r="C77" s="145" t="s">
        <v>777</v>
      </c>
      <c r="D77" s="145" t="s">
        <v>753</v>
      </c>
      <c r="E77" s="142" t="s">
        <v>741</v>
      </c>
      <c r="F77" s="143" t="s">
        <v>742</v>
      </c>
      <c r="G77" s="142" t="s">
        <v>770</v>
      </c>
      <c r="H77" s="144">
        <v>5</v>
      </c>
    </row>
    <row r="78" spans="2:12" ht="15.75">
      <c r="B78" s="141">
        <v>39</v>
      </c>
      <c r="C78" s="142" t="s">
        <v>518</v>
      </c>
      <c r="D78" s="145" t="s">
        <v>753</v>
      </c>
      <c r="E78" s="142" t="s">
        <v>741</v>
      </c>
      <c r="F78" s="143" t="s">
        <v>742</v>
      </c>
      <c r="G78" s="142" t="s">
        <v>770</v>
      </c>
      <c r="H78" s="144">
        <v>14</v>
      </c>
    </row>
    <row r="79" spans="2:12" ht="15.75">
      <c r="B79" s="141">
        <v>40</v>
      </c>
      <c r="C79" s="142" t="s">
        <v>746</v>
      </c>
      <c r="D79" s="145" t="s">
        <v>753</v>
      </c>
      <c r="E79" s="142" t="s">
        <v>741</v>
      </c>
      <c r="F79" s="143" t="s">
        <v>742</v>
      </c>
      <c r="G79" s="142" t="s">
        <v>770</v>
      </c>
      <c r="H79" s="144">
        <v>13</v>
      </c>
    </row>
    <row r="80" spans="2:12" ht="15.75">
      <c r="B80" s="141">
        <v>41</v>
      </c>
      <c r="C80" s="142" t="s">
        <v>778</v>
      </c>
      <c r="D80" s="145" t="s">
        <v>753</v>
      </c>
      <c r="E80" s="142" t="s">
        <v>741</v>
      </c>
      <c r="F80" s="143" t="s">
        <v>742</v>
      </c>
      <c r="G80" s="142" t="s">
        <v>770</v>
      </c>
      <c r="H80" s="144">
        <v>12</v>
      </c>
    </row>
    <row r="81" spans="2:8" ht="15.75">
      <c r="B81" s="141">
        <v>42</v>
      </c>
      <c r="C81" s="142" t="s">
        <v>520</v>
      </c>
      <c r="D81" s="146"/>
      <c r="E81" s="145" t="s">
        <v>754</v>
      </c>
      <c r="F81" s="147"/>
      <c r="G81" s="142" t="s">
        <v>779</v>
      </c>
      <c r="H81" s="144">
        <v>2</v>
      </c>
    </row>
    <row r="82" spans="2:8" ht="15.75">
      <c r="B82" s="141">
        <v>43</v>
      </c>
      <c r="C82" s="145" t="s">
        <v>767</v>
      </c>
      <c r="D82" s="145" t="s">
        <v>753</v>
      </c>
      <c r="E82" s="142" t="s">
        <v>741</v>
      </c>
      <c r="F82" s="143" t="s">
        <v>742</v>
      </c>
      <c r="G82" s="142" t="s">
        <v>779</v>
      </c>
      <c r="H82" s="144">
        <v>19</v>
      </c>
    </row>
    <row r="83" spans="2:8" ht="15.75">
      <c r="B83" s="141">
        <v>44</v>
      </c>
      <c r="C83" s="145" t="s">
        <v>765</v>
      </c>
      <c r="D83" s="145" t="s">
        <v>753</v>
      </c>
      <c r="E83" s="142" t="s">
        <v>741</v>
      </c>
      <c r="F83" s="143" t="s">
        <v>742</v>
      </c>
      <c r="G83" s="142" t="s">
        <v>779</v>
      </c>
      <c r="H83" s="144">
        <v>3</v>
      </c>
    </row>
    <row r="84" spans="2:8" ht="15.75">
      <c r="B84" s="141">
        <v>45</v>
      </c>
      <c r="C84" s="145" t="s">
        <v>780</v>
      </c>
      <c r="D84" s="145" t="s">
        <v>753</v>
      </c>
      <c r="E84" s="142" t="s">
        <v>741</v>
      </c>
      <c r="F84" s="143" t="s">
        <v>742</v>
      </c>
      <c r="G84" s="142" t="s">
        <v>779</v>
      </c>
      <c r="H84" s="144">
        <v>3</v>
      </c>
    </row>
    <row r="85" spans="2:8" ht="15.75">
      <c r="B85" s="141">
        <v>46</v>
      </c>
      <c r="C85" s="145" t="s">
        <v>757</v>
      </c>
      <c r="D85" s="145" t="s">
        <v>753</v>
      </c>
      <c r="E85" s="142" t="s">
        <v>741</v>
      </c>
      <c r="F85" s="143" t="s">
        <v>742</v>
      </c>
      <c r="G85" s="142" t="s">
        <v>779</v>
      </c>
      <c r="H85" s="144">
        <v>7</v>
      </c>
    </row>
    <row r="86" spans="2:8" ht="15.75">
      <c r="B86" s="141">
        <v>47</v>
      </c>
      <c r="C86" s="145" t="s">
        <v>776</v>
      </c>
      <c r="D86" s="145" t="s">
        <v>758</v>
      </c>
      <c r="E86" s="142" t="s">
        <v>741</v>
      </c>
      <c r="F86" s="143" t="s">
        <v>742</v>
      </c>
      <c r="G86" s="142" t="s">
        <v>779</v>
      </c>
      <c r="H86" s="144">
        <v>2</v>
      </c>
    </row>
    <row r="87" spans="2:8" ht="15.75">
      <c r="B87" s="141">
        <v>48</v>
      </c>
      <c r="C87" s="142" t="s">
        <v>767</v>
      </c>
      <c r="D87" s="145" t="s">
        <v>761</v>
      </c>
      <c r="E87" s="142" t="s">
        <v>741</v>
      </c>
      <c r="F87" s="143" t="s">
        <v>742</v>
      </c>
      <c r="G87" s="142" t="s">
        <v>779</v>
      </c>
      <c r="H87" s="144">
        <v>18</v>
      </c>
    </row>
    <row r="88" spans="2:8" ht="15.75">
      <c r="B88" s="141">
        <v>49</v>
      </c>
      <c r="C88" s="142" t="s">
        <v>777</v>
      </c>
      <c r="D88" s="142" t="s">
        <v>497</v>
      </c>
      <c r="E88" s="142" t="s">
        <v>741</v>
      </c>
      <c r="F88" s="143" t="s">
        <v>742</v>
      </c>
      <c r="G88" s="142" t="s">
        <v>779</v>
      </c>
      <c r="H88" s="144">
        <v>3</v>
      </c>
    </row>
    <row r="89" spans="2:8" ht="15.75">
      <c r="B89" s="141">
        <v>50</v>
      </c>
      <c r="C89" s="142" t="s">
        <v>523</v>
      </c>
      <c r="D89" s="142" t="s">
        <v>745</v>
      </c>
      <c r="E89" s="142" t="s">
        <v>741</v>
      </c>
      <c r="F89" s="143" t="s">
        <v>742</v>
      </c>
      <c r="G89" s="142" t="s">
        <v>779</v>
      </c>
      <c r="H89" s="144">
        <v>3</v>
      </c>
    </row>
    <row r="90" spans="2:8" ht="15.75">
      <c r="B90" s="141">
        <v>51</v>
      </c>
      <c r="C90" s="142" t="s">
        <v>441</v>
      </c>
      <c r="D90" s="142" t="s">
        <v>772</v>
      </c>
      <c r="E90" s="142" t="s">
        <v>741</v>
      </c>
      <c r="F90" s="143" t="s">
        <v>742</v>
      </c>
      <c r="G90" s="142" t="s">
        <v>779</v>
      </c>
      <c r="H90" s="144">
        <v>30</v>
      </c>
    </row>
    <row r="91" spans="2:8" ht="15.75">
      <c r="B91" s="141">
        <v>52</v>
      </c>
      <c r="C91" s="142" t="s">
        <v>524</v>
      </c>
      <c r="D91" s="142" t="s">
        <v>525</v>
      </c>
      <c r="E91" s="142" t="s">
        <v>741</v>
      </c>
      <c r="F91" s="143" t="s">
        <v>742</v>
      </c>
      <c r="G91" s="142" t="s">
        <v>779</v>
      </c>
      <c r="H91" s="144">
        <v>11</v>
      </c>
    </row>
    <row r="92" spans="2:8" ht="15.75">
      <c r="B92" s="141">
        <v>53</v>
      </c>
      <c r="C92" s="142" t="s">
        <v>526</v>
      </c>
      <c r="D92" s="142" t="s">
        <v>745</v>
      </c>
      <c r="E92" s="142" t="s">
        <v>741</v>
      </c>
      <c r="F92" s="143" t="s">
        <v>742</v>
      </c>
      <c r="G92" s="142" t="s">
        <v>779</v>
      </c>
      <c r="H92" s="144">
        <v>5</v>
      </c>
    </row>
    <row r="93" spans="2:8" ht="15.75">
      <c r="B93" s="141">
        <v>54</v>
      </c>
      <c r="C93" s="142" t="s">
        <v>527</v>
      </c>
      <c r="D93" s="142" t="s">
        <v>497</v>
      </c>
      <c r="E93" s="142" t="s">
        <v>741</v>
      </c>
      <c r="F93" s="143" t="s">
        <v>742</v>
      </c>
      <c r="G93" s="142" t="s">
        <v>779</v>
      </c>
      <c r="H93" s="144">
        <v>16</v>
      </c>
    </row>
    <row r="94" spans="2:8" ht="15.75">
      <c r="B94" s="141">
        <v>55</v>
      </c>
      <c r="C94" s="142" t="s">
        <v>781</v>
      </c>
      <c r="D94" s="142" t="s">
        <v>758</v>
      </c>
      <c r="E94" s="142" t="s">
        <v>741</v>
      </c>
      <c r="F94" s="143" t="s">
        <v>742</v>
      </c>
      <c r="G94" s="142" t="s">
        <v>782</v>
      </c>
      <c r="H94" s="144">
        <v>28</v>
      </c>
    </row>
    <row r="95" spans="2:8" ht="15.75">
      <c r="B95" s="141">
        <v>56</v>
      </c>
      <c r="C95" s="142" t="s">
        <v>783</v>
      </c>
      <c r="D95" s="145" t="s">
        <v>758</v>
      </c>
      <c r="E95" s="142" t="s">
        <v>741</v>
      </c>
      <c r="F95" s="143" t="s">
        <v>742</v>
      </c>
      <c r="G95" s="142" t="s">
        <v>784</v>
      </c>
      <c r="H95" s="144">
        <v>11</v>
      </c>
    </row>
    <row r="96" spans="2:8" ht="15.75">
      <c r="B96" s="141">
        <v>57</v>
      </c>
      <c r="C96" s="142" t="s">
        <v>530</v>
      </c>
      <c r="D96" s="145" t="s">
        <v>753</v>
      </c>
      <c r="E96" s="142" t="s">
        <v>741</v>
      </c>
      <c r="F96" s="143" t="s">
        <v>742</v>
      </c>
      <c r="G96" s="142" t="s">
        <v>784</v>
      </c>
      <c r="H96" s="144">
        <v>21</v>
      </c>
    </row>
    <row r="97" spans="2:8" ht="15.75">
      <c r="B97" s="141">
        <v>58</v>
      </c>
      <c r="C97" s="142" t="s">
        <v>531</v>
      </c>
      <c r="D97" s="142" t="s">
        <v>745</v>
      </c>
      <c r="E97" s="142" t="s">
        <v>741</v>
      </c>
      <c r="F97" s="143" t="s">
        <v>742</v>
      </c>
      <c r="G97" s="142" t="s">
        <v>784</v>
      </c>
      <c r="H97" s="144">
        <v>5</v>
      </c>
    </row>
    <row r="98" spans="2:8" ht="15.75">
      <c r="B98" s="141">
        <v>59</v>
      </c>
      <c r="C98" s="142" t="s">
        <v>785</v>
      </c>
      <c r="D98" s="142" t="s">
        <v>497</v>
      </c>
      <c r="E98" s="142" t="s">
        <v>741</v>
      </c>
      <c r="F98" s="143" t="s">
        <v>742</v>
      </c>
      <c r="G98" s="142" t="s">
        <v>784</v>
      </c>
      <c r="H98" s="144">
        <v>3</v>
      </c>
    </row>
    <row r="99" spans="2:8" s="98" customFormat="1" ht="15.75">
      <c r="B99" s="141">
        <v>60</v>
      </c>
      <c r="C99" s="142" t="s">
        <v>786</v>
      </c>
      <c r="D99" s="142" t="s">
        <v>745</v>
      </c>
      <c r="E99" s="142" t="s">
        <v>741</v>
      </c>
      <c r="F99" s="143" t="s">
        <v>742</v>
      </c>
      <c r="G99" s="142" t="s">
        <v>784</v>
      </c>
      <c r="H99" s="144">
        <v>3</v>
      </c>
    </row>
    <row r="100" spans="2:8" s="98" customFormat="1" ht="15.75">
      <c r="B100" s="141">
        <v>61</v>
      </c>
      <c r="C100" s="142" t="s">
        <v>534</v>
      </c>
      <c r="D100" s="142" t="s">
        <v>758</v>
      </c>
      <c r="E100" s="142" t="s">
        <v>741</v>
      </c>
      <c r="F100" s="143" t="s">
        <v>742</v>
      </c>
      <c r="G100" s="142" t="s">
        <v>787</v>
      </c>
      <c r="H100" s="144">
        <v>29</v>
      </c>
    </row>
    <row r="101" spans="2:8" s="98" customFormat="1" ht="15.75">
      <c r="B101" s="141">
        <v>62</v>
      </c>
      <c r="C101" s="142" t="s">
        <v>535</v>
      </c>
      <c r="D101" s="142" t="s">
        <v>758</v>
      </c>
      <c r="E101" s="142" t="s">
        <v>741</v>
      </c>
      <c r="F101" s="143" t="s">
        <v>742</v>
      </c>
      <c r="G101" s="142" t="s">
        <v>787</v>
      </c>
      <c r="H101" s="144">
        <v>30</v>
      </c>
    </row>
    <row r="102" spans="2:8" s="98" customFormat="1" ht="15.75">
      <c r="B102" s="141">
        <v>63</v>
      </c>
      <c r="C102" s="142" t="s">
        <v>536</v>
      </c>
      <c r="D102" s="142" t="s">
        <v>758</v>
      </c>
      <c r="E102" s="142" t="s">
        <v>741</v>
      </c>
      <c r="F102" s="143" t="s">
        <v>742</v>
      </c>
      <c r="G102" s="142" t="s">
        <v>787</v>
      </c>
      <c r="H102" s="144">
        <v>30</v>
      </c>
    </row>
    <row r="103" spans="2:8" s="98" customFormat="1" ht="15.75">
      <c r="B103" s="141">
        <v>64</v>
      </c>
      <c r="C103" s="142" t="s">
        <v>537</v>
      </c>
      <c r="D103" s="145" t="s">
        <v>753</v>
      </c>
      <c r="E103" s="142" t="s">
        <v>741</v>
      </c>
      <c r="F103" s="143" t="s">
        <v>742</v>
      </c>
      <c r="G103" s="142" t="s">
        <v>787</v>
      </c>
      <c r="H103" s="144">
        <v>7</v>
      </c>
    </row>
    <row r="104" spans="2:8" s="98" customFormat="1" ht="15.75">
      <c r="B104" s="141">
        <v>65</v>
      </c>
      <c r="C104" s="142" t="s">
        <v>538</v>
      </c>
      <c r="D104" s="145" t="s">
        <v>753</v>
      </c>
      <c r="E104" s="142" t="s">
        <v>741</v>
      </c>
      <c r="F104" s="143" t="s">
        <v>742</v>
      </c>
      <c r="G104" s="142" t="s">
        <v>787</v>
      </c>
      <c r="H104" s="144">
        <v>7</v>
      </c>
    </row>
    <row r="105" spans="2:8" s="98" customFormat="1" ht="15.75">
      <c r="B105" s="141">
        <v>66</v>
      </c>
      <c r="C105" s="142" t="s">
        <v>788</v>
      </c>
      <c r="D105" s="142" t="s">
        <v>185</v>
      </c>
      <c r="E105" s="142" t="s">
        <v>741</v>
      </c>
      <c r="F105" s="143" t="s">
        <v>742</v>
      </c>
      <c r="G105" s="142" t="s">
        <v>787</v>
      </c>
      <c r="H105" s="144">
        <v>10</v>
      </c>
    </row>
    <row r="106" spans="2:8" s="98" customFormat="1" ht="15.75">
      <c r="B106" s="141">
        <v>67</v>
      </c>
      <c r="C106" s="142" t="s">
        <v>540</v>
      </c>
      <c r="D106" s="142" t="s">
        <v>541</v>
      </c>
      <c r="E106" s="142" t="s">
        <v>741</v>
      </c>
      <c r="F106" s="143" t="s">
        <v>742</v>
      </c>
      <c r="G106" s="142" t="s">
        <v>787</v>
      </c>
      <c r="H106" s="144">
        <v>15</v>
      </c>
    </row>
    <row r="107" spans="2:8" s="98" customFormat="1" ht="15.75">
      <c r="B107" s="141">
        <v>68</v>
      </c>
      <c r="C107" s="142" t="s">
        <v>542</v>
      </c>
      <c r="D107" s="142" t="s">
        <v>543</v>
      </c>
      <c r="E107" s="142" t="s">
        <v>741</v>
      </c>
      <c r="F107" s="143" t="s">
        <v>742</v>
      </c>
      <c r="G107" s="142" t="s">
        <v>787</v>
      </c>
      <c r="H107" s="144">
        <v>13</v>
      </c>
    </row>
    <row r="108" spans="2:8" s="98" customFormat="1" ht="15.75">
      <c r="B108" s="141">
        <v>69</v>
      </c>
      <c r="C108" s="142" t="s">
        <v>544</v>
      </c>
      <c r="D108" s="142" t="s">
        <v>474</v>
      </c>
      <c r="E108" s="142" t="s">
        <v>741</v>
      </c>
      <c r="F108" s="143" t="s">
        <v>742</v>
      </c>
      <c r="G108" s="142" t="s">
        <v>787</v>
      </c>
      <c r="H108" s="144">
        <v>5</v>
      </c>
    </row>
    <row r="109" spans="2:8" s="98" customFormat="1" ht="15.75">
      <c r="B109" s="141">
        <v>70</v>
      </c>
      <c r="C109" s="142" t="s">
        <v>545</v>
      </c>
      <c r="D109" s="142" t="s">
        <v>772</v>
      </c>
      <c r="E109" s="142" t="s">
        <v>741</v>
      </c>
      <c r="F109" s="143" t="s">
        <v>742</v>
      </c>
      <c r="G109" s="142" t="s">
        <v>787</v>
      </c>
      <c r="H109" s="144">
        <v>18</v>
      </c>
    </row>
    <row r="110" spans="2:8" s="98" customFormat="1" ht="15.75">
      <c r="B110" s="141">
        <v>71</v>
      </c>
      <c r="C110" s="142" t="s">
        <v>789</v>
      </c>
      <c r="D110" s="142" t="s">
        <v>758</v>
      </c>
      <c r="E110" s="142" t="s">
        <v>754</v>
      </c>
      <c r="F110" s="143" t="s">
        <v>790</v>
      </c>
      <c r="G110" s="142" t="s">
        <v>791</v>
      </c>
      <c r="H110" s="144">
        <v>4</v>
      </c>
    </row>
    <row r="111" spans="2:8" s="98" customFormat="1" ht="15.75">
      <c r="B111" s="141">
        <v>72</v>
      </c>
      <c r="C111" s="142" t="s">
        <v>792</v>
      </c>
      <c r="D111" s="142" t="s">
        <v>758</v>
      </c>
      <c r="E111" s="142" t="s">
        <v>754</v>
      </c>
      <c r="F111" s="143" t="s">
        <v>742</v>
      </c>
      <c r="G111" s="142" t="s">
        <v>791</v>
      </c>
      <c r="H111" s="144">
        <v>8</v>
      </c>
    </row>
    <row r="112" spans="2:8" s="98" customFormat="1" ht="15.75">
      <c r="B112" s="141">
        <v>73</v>
      </c>
      <c r="C112" s="142" t="s">
        <v>793</v>
      </c>
      <c r="D112" s="142" t="s">
        <v>758</v>
      </c>
      <c r="E112" s="142" t="s">
        <v>754</v>
      </c>
      <c r="F112" s="143" t="s">
        <v>742</v>
      </c>
      <c r="G112" s="142" t="s">
        <v>791</v>
      </c>
      <c r="H112" s="144">
        <v>4</v>
      </c>
    </row>
    <row r="113" spans="2:8" s="98" customFormat="1" ht="15.75">
      <c r="B113" s="141">
        <v>74</v>
      </c>
      <c r="C113" s="142" t="s">
        <v>746</v>
      </c>
      <c r="D113" s="145" t="s">
        <v>753</v>
      </c>
      <c r="E113" s="142" t="s">
        <v>741</v>
      </c>
      <c r="F113" s="143" t="s">
        <v>742</v>
      </c>
      <c r="G113" s="142" t="s">
        <v>791</v>
      </c>
      <c r="H113" s="144">
        <v>6</v>
      </c>
    </row>
    <row r="114" spans="2:8" s="98" customFormat="1" ht="15.75">
      <c r="B114" s="141">
        <v>75</v>
      </c>
      <c r="C114" s="142" t="s">
        <v>794</v>
      </c>
      <c r="D114" s="142" t="s">
        <v>758</v>
      </c>
      <c r="E114" s="142" t="s">
        <v>741</v>
      </c>
      <c r="F114" s="143" t="s">
        <v>742</v>
      </c>
      <c r="G114" s="142" t="s">
        <v>791</v>
      </c>
      <c r="H114" s="144">
        <v>8</v>
      </c>
    </row>
    <row r="115" spans="2:8" s="98" customFormat="1" ht="15.75">
      <c r="B115" s="141">
        <v>76</v>
      </c>
      <c r="C115" s="142" t="s">
        <v>795</v>
      </c>
      <c r="D115" s="142" t="s">
        <v>758</v>
      </c>
      <c r="E115" s="142" t="s">
        <v>741</v>
      </c>
      <c r="F115" s="143" t="s">
        <v>742</v>
      </c>
      <c r="G115" s="142" t="s">
        <v>791</v>
      </c>
      <c r="H115" s="144">
        <v>6</v>
      </c>
    </row>
    <row r="116" spans="2:8" s="98" customFormat="1" ht="15.75">
      <c r="B116" s="141">
        <v>77</v>
      </c>
      <c r="C116" s="142" t="s">
        <v>796</v>
      </c>
      <c r="D116" s="142" t="s">
        <v>758</v>
      </c>
      <c r="E116" s="142" t="s">
        <v>741</v>
      </c>
      <c r="F116" s="143" t="s">
        <v>742</v>
      </c>
      <c r="G116" s="142" t="s">
        <v>791</v>
      </c>
      <c r="H116" s="144">
        <v>13</v>
      </c>
    </row>
    <row r="117" spans="2:8" s="98" customFormat="1" ht="15.75">
      <c r="B117" s="141">
        <v>78</v>
      </c>
      <c r="C117" s="142" t="s">
        <v>441</v>
      </c>
      <c r="D117" s="142" t="s">
        <v>200</v>
      </c>
      <c r="E117" s="142" t="s">
        <v>741</v>
      </c>
      <c r="F117" s="143" t="s">
        <v>742</v>
      </c>
      <c r="G117" s="142" t="s">
        <v>791</v>
      </c>
      <c r="H117" s="144">
        <v>3</v>
      </c>
    </row>
    <row r="118" spans="2:8" s="98" customFormat="1" ht="15.75">
      <c r="B118" s="141">
        <v>79</v>
      </c>
      <c r="C118" s="142" t="s">
        <v>553</v>
      </c>
      <c r="D118" s="142" t="s">
        <v>505</v>
      </c>
      <c r="E118" s="142" t="s">
        <v>741</v>
      </c>
      <c r="F118" s="143" t="s">
        <v>742</v>
      </c>
      <c r="G118" s="142" t="s">
        <v>791</v>
      </c>
      <c r="H118" s="144">
        <v>69</v>
      </c>
    </row>
    <row r="119" spans="2:8" s="98" customFormat="1" ht="15.75">
      <c r="B119" s="141">
        <v>80</v>
      </c>
      <c r="C119" s="142" t="s">
        <v>797</v>
      </c>
      <c r="D119" s="142" t="s">
        <v>758</v>
      </c>
      <c r="E119" s="142" t="s">
        <v>754</v>
      </c>
      <c r="F119" s="143" t="s">
        <v>742</v>
      </c>
      <c r="G119" s="142" t="s">
        <v>798</v>
      </c>
      <c r="H119" s="144">
        <v>3</v>
      </c>
    </row>
    <row r="120" spans="2:8" s="98" customFormat="1" ht="15.75">
      <c r="B120" s="141">
        <v>81</v>
      </c>
      <c r="C120" s="142" t="s">
        <v>799</v>
      </c>
      <c r="D120" s="142" t="s">
        <v>758</v>
      </c>
      <c r="E120" s="142" t="s">
        <v>754</v>
      </c>
      <c r="F120" s="143" t="s">
        <v>742</v>
      </c>
      <c r="G120" s="142" t="s">
        <v>798</v>
      </c>
      <c r="H120" s="144">
        <v>4</v>
      </c>
    </row>
    <row r="121" spans="2:8" s="98" customFormat="1" ht="15.75">
      <c r="B121" s="141">
        <v>82</v>
      </c>
      <c r="C121" s="142" t="s">
        <v>800</v>
      </c>
      <c r="D121" s="142" t="s">
        <v>801</v>
      </c>
      <c r="E121" s="142" t="s">
        <v>754</v>
      </c>
      <c r="F121" s="147"/>
      <c r="G121" s="142" t="s">
        <v>798</v>
      </c>
      <c r="H121" s="144">
        <v>8</v>
      </c>
    </row>
    <row r="122" spans="2:8" s="98" customFormat="1" ht="15.75">
      <c r="B122" s="141">
        <v>83</v>
      </c>
      <c r="C122" s="142" t="s">
        <v>802</v>
      </c>
      <c r="D122" s="145" t="s">
        <v>753</v>
      </c>
      <c r="E122" s="142" t="s">
        <v>741</v>
      </c>
      <c r="F122" s="143" t="s">
        <v>742</v>
      </c>
      <c r="G122" s="142" t="s">
        <v>798</v>
      </c>
      <c r="H122" s="144">
        <v>17</v>
      </c>
    </row>
    <row r="123" spans="2:8" s="98" customFormat="1" ht="15.75">
      <c r="B123" s="141">
        <v>84</v>
      </c>
      <c r="C123" s="142" t="s">
        <v>803</v>
      </c>
      <c r="D123" s="142" t="s">
        <v>505</v>
      </c>
      <c r="E123" s="142" t="s">
        <v>741</v>
      </c>
      <c r="F123" s="143" t="s">
        <v>742</v>
      </c>
      <c r="G123" s="142" t="s">
        <v>798</v>
      </c>
      <c r="H123" s="144">
        <v>39</v>
      </c>
    </row>
    <row r="124" spans="2:8" s="98" customFormat="1" ht="15.75">
      <c r="B124" s="141">
        <v>85</v>
      </c>
      <c r="C124" s="142" t="s">
        <v>286</v>
      </c>
      <c r="D124" s="142" t="s">
        <v>758</v>
      </c>
      <c r="E124" s="142" t="s">
        <v>754</v>
      </c>
      <c r="F124" s="143" t="s">
        <v>742</v>
      </c>
      <c r="G124" s="142" t="s">
        <v>804</v>
      </c>
      <c r="H124" s="144">
        <v>3</v>
      </c>
    </row>
    <row r="125" spans="2:8" s="98" customFormat="1" ht="15.75">
      <c r="B125" s="141">
        <v>86</v>
      </c>
      <c r="C125" s="142" t="s">
        <v>560</v>
      </c>
      <c r="D125" s="142" t="s">
        <v>758</v>
      </c>
      <c r="E125" s="142" t="s">
        <v>754</v>
      </c>
      <c r="F125" s="143" t="s">
        <v>742</v>
      </c>
      <c r="G125" s="142" t="s">
        <v>804</v>
      </c>
      <c r="H125" s="144">
        <v>4</v>
      </c>
    </row>
    <row r="126" spans="2:8" s="98" customFormat="1" ht="15.75">
      <c r="B126" s="141">
        <v>87</v>
      </c>
      <c r="C126" s="142" t="s">
        <v>561</v>
      </c>
      <c r="D126" s="142" t="s">
        <v>801</v>
      </c>
      <c r="E126" s="142" t="s">
        <v>754</v>
      </c>
      <c r="F126" s="143" t="s">
        <v>742</v>
      </c>
      <c r="G126" s="142" t="s">
        <v>804</v>
      </c>
      <c r="H126" s="144">
        <v>8</v>
      </c>
    </row>
    <row r="127" spans="2:8" s="98" customFormat="1" ht="15.75">
      <c r="B127" s="141">
        <v>88</v>
      </c>
      <c r="C127" s="142" t="s">
        <v>335</v>
      </c>
      <c r="D127" s="142" t="s">
        <v>758</v>
      </c>
      <c r="E127" s="142" t="s">
        <v>754</v>
      </c>
      <c r="F127" s="143" t="s">
        <v>742</v>
      </c>
      <c r="G127" s="142" t="s">
        <v>804</v>
      </c>
      <c r="H127" s="144">
        <v>3</v>
      </c>
    </row>
    <row r="128" spans="2:8" s="98" customFormat="1" ht="15.75">
      <c r="B128" s="141">
        <v>89</v>
      </c>
      <c r="C128" s="142" t="s">
        <v>560</v>
      </c>
      <c r="D128" s="145" t="s">
        <v>753</v>
      </c>
      <c r="E128" s="142" t="s">
        <v>741</v>
      </c>
      <c r="F128" s="143" t="s">
        <v>742</v>
      </c>
      <c r="G128" s="142" t="s">
        <v>804</v>
      </c>
      <c r="H128" s="144">
        <v>5</v>
      </c>
    </row>
    <row r="129" spans="2:8" s="98" customFormat="1" ht="15.75">
      <c r="B129" s="141">
        <v>90</v>
      </c>
      <c r="C129" s="142" t="s">
        <v>562</v>
      </c>
      <c r="D129" s="145" t="s">
        <v>753</v>
      </c>
      <c r="E129" s="142" t="s">
        <v>741</v>
      </c>
      <c r="F129" s="143" t="s">
        <v>742</v>
      </c>
      <c r="G129" s="142" t="s">
        <v>804</v>
      </c>
      <c r="H129" s="144">
        <v>3</v>
      </c>
    </row>
    <row r="130" spans="2:8" s="98" customFormat="1" ht="15.75">
      <c r="B130" s="141">
        <v>91</v>
      </c>
      <c r="C130" s="142" t="s">
        <v>563</v>
      </c>
      <c r="D130" s="142" t="s">
        <v>758</v>
      </c>
      <c r="E130" s="142" t="s">
        <v>741</v>
      </c>
      <c r="F130" s="143" t="s">
        <v>742</v>
      </c>
      <c r="G130" s="142" t="s">
        <v>804</v>
      </c>
      <c r="H130" s="144">
        <v>8</v>
      </c>
    </row>
    <row r="131" spans="2:8" s="98" customFormat="1" ht="15.75">
      <c r="B131" s="141">
        <v>92</v>
      </c>
      <c r="C131" s="142" t="s">
        <v>304</v>
      </c>
      <c r="D131" s="145" t="s">
        <v>753</v>
      </c>
      <c r="E131" s="142" t="s">
        <v>741</v>
      </c>
      <c r="F131" s="143" t="s">
        <v>742</v>
      </c>
      <c r="G131" s="142" t="s">
        <v>804</v>
      </c>
      <c r="H131" s="144">
        <v>16</v>
      </c>
    </row>
    <row r="132" spans="2:8" s="98" customFormat="1" ht="15.75">
      <c r="B132" s="141">
        <v>93</v>
      </c>
      <c r="C132" s="142" t="s">
        <v>564</v>
      </c>
      <c r="D132" s="145" t="s">
        <v>753</v>
      </c>
      <c r="E132" s="142" t="s">
        <v>741</v>
      </c>
      <c r="F132" s="143" t="s">
        <v>742</v>
      </c>
      <c r="G132" s="142" t="s">
        <v>804</v>
      </c>
      <c r="H132" s="144">
        <v>5</v>
      </c>
    </row>
    <row r="133" spans="2:8" s="98" customFormat="1" ht="15.75">
      <c r="B133" s="141">
        <v>94</v>
      </c>
      <c r="C133" s="142" t="s">
        <v>303</v>
      </c>
      <c r="D133" s="145" t="s">
        <v>753</v>
      </c>
      <c r="E133" s="142" t="s">
        <v>741</v>
      </c>
      <c r="F133" s="143" t="s">
        <v>742</v>
      </c>
      <c r="G133" s="142" t="s">
        <v>804</v>
      </c>
      <c r="H133" s="144">
        <v>6</v>
      </c>
    </row>
    <row r="134" spans="2:8" s="98" customFormat="1" ht="15.75">
      <c r="B134" s="141">
        <v>95</v>
      </c>
      <c r="C134" s="142" t="s">
        <v>354</v>
      </c>
      <c r="D134" s="142" t="s">
        <v>772</v>
      </c>
      <c r="E134" s="142" t="s">
        <v>741</v>
      </c>
      <c r="F134" s="143" t="s">
        <v>742</v>
      </c>
      <c r="G134" s="142" t="s">
        <v>804</v>
      </c>
      <c r="H134" s="144">
        <v>136</v>
      </c>
    </row>
    <row r="135" spans="2:8" s="98" customFormat="1" ht="15.75">
      <c r="B135" s="141">
        <v>96</v>
      </c>
      <c r="C135" s="142" t="s">
        <v>565</v>
      </c>
      <c r="D135" s="142" t="s">
        <v>185</v>
      </c>
      <c r="E135" s="142" t="s">
        <v>741</v>
      </c>
      <c r="F135" s="143" t="s">
        <v>742</v>
      </c>
      <c r="G135" s="142" t="s">
        <v>804</v>
      </c>
      <c r="H135" s="144">
        <v>5</v>
      </c>
    </row>
    <row r="136" spans="2:8" s="98" customFormat="1" ht="15.75">
      <c r="B136" s="141">
        <v>97</v>
      </c>
      <c r="C136" s="142" t="s">
        <v>566</v>
      </c>
      <c r="D136" s="142" t="s">
        <v>185</v>
      </c>
      <c r="E136" s="142" t="s">
        <v>741</v>
      </c>
      <c r="F136" s="143" t="s">
        <v>742</v>
      </c>
      <c r="G136" s="142" t="s">
        <v>804</v>
      </c>
      <c r="H136" s="144">
        <v>5</v>
      </c>
    </row>
    <row r="137" spans="2:8" s="98" customFormat="1" ht="15.75">
      <c r="B137" s="141">
        <v>98</v>
      </c>
      <c r="C137" s="142" t="s">
        <v>304</v>
      </c>
      <c r="D137" s="145" t="s">
        <v>753</v>
      </c>
      <c r="E137" s="142" t="s">
        <v>741</v>
      </c>
      <c r="F137" s="143" t="s">
        <v>742</v>
      </c>
      <c r="G137" s="142" t="s">
        <v>805</v>
      </c>
      <c r="H137" s="144">
        <v>64</v>
      </c>
    </row>
    <row r="138" spans="2:8" s="98" customFormat="1" ht="15.75">
      <c r="B138" s="141">
        <v>99</v>
      </c>
      <c r="C138" s="142" t="s">
        <v>299</v>
      </c>
      <c r="D138" s="145" t="s">
        <v>753</v>
      </c>
      <c r="E138" s="142" t="s">
        <v>741</v>
      </c>
      <c r="F138" s="143" t="s">
        <v>742</v>
      </c>
      <c r="G138" s="142" t="s">
        <v>805</v>
      </c>
      <c r="H138" s="144">
        <v>27</v>
      </c>
    </row>
    <row r="139" spans="2:8" s="98" customFormat="1" ht="15.75">
      <c r="B139" s="141">
        <v>100</v>
      </c>
      <c r="C139" s="142" t="s">
        <v>300</v>
      </c>
      <c r="D139" s="145" t="s">
        <v>753</v>
      </c>
      <c r="E139" s="142" t="s">
        <v>741</v>
      </c>
      <c r="F139" s="143" t="s">
        <v>742</v>
      </c>
      <c r="G139" s="142" t="s">
        <v>805</v>
      </c>
      <c r="H139" s="144">
        <v>14</v>
      </c>
    </row>
    <row r="140" spans="2:8" s="98" customFormat="1" ht="15.75">
      <c r="B140" s="141">
        <v>101</v>
      </c>
      <c r="C140" s="142" t="s">
        <v>303</v>
      </c>
      <c r="D140" s="142" t="s">
        <v>185</v>
      </c>
      <c r="E140" s="142" t="s">
        <v>741</v>
      </c>
      <c r="F140" s="143" t="s">
        <v>742</v>
      </c>
      <c r="G140" s="142" t="s">
        <v>805</v>
      </c>
      <c r="H140" s="144">
        <v>4.5</v>
      </c>
    </row>
    <row r="141" spans="2:8" s="98" customFormat="1" ht="15.75">
      <c r="B141" s="141">
        <v>102</v>
      </c>
      <c r="C141" s="142" t="s">
        <v>567</v>
      </c>
      <c r="D141" s="142" t="s">
        <v>185</v>
      </c>
      <c r="E141" s="142" t="s">
        <v>741</v>
      </c>
      <c r="F141" s="143" t="s">
        <v>742</v>
      </c>
      <c r="G141" s="142" t="s">
        <v>805</v>
      </c>
      <c r="H141" s="144">
        <v>5</v>
      </c>
    </row>
    <row r="142" spans="2:8" s="98" customFormat="1" ht="15.75">
      <c r="B142" s="141">
        <v>103</v>
      </c>
      <c r="C142" s="142" t="s">
        <v>568</v>
      </c>
      <c r="D142" s="142" t="s">
        <v>185</v>
      </c>
      <c r="E142" s="142" t="s">
        <v>741</v>
      </c>
      <c r="F142" s="143" t="s">
        <v>742</v>
      </c>
      <c r="G142" s="142" t="s">
        <v>805</v>
      </c>
      <c r="H142" s="144">
        <v>5</v>
      </c>
    </row>
    <row r="143" spans="2:8" s="98" customFormat="1" ht="15.75">
      <c r="B143" s="141">
        <v>104</v>
      </c>
      <c r="C143" s="142" t="s">
        <v>354</v>
      </c>
      <c r="D143" s="142" t="s">
        <v>772</v>
      </c>
      <c r="E143" s="142" t="s">
        <v>741</v>
      </c>
      <c r="F143" s="143" t="s">
        <v>742</v>
      </c>
      <c r="G143" s="142" t="s">
        <v>805</v>
      </c>
      <c r="H143" s="144">
        <v>51</v>
      </c>
    </row>
    <row r="144" spans="2:8" s="98" customFormat="1" ht="15.75">
      <c r="B144" s="141">
        <v>105</v>
      </c>
      <c r="C144" s="142" t="s">
        <v>311</v>
      </c>
      <c r="D144" s="142" t="s">
        <v>185</v>
      </c>
      <c r="E144" s="142" t="s">
        <v>741</v>
      </c>
      <c r="F144" s="143" t="s">
        <v>742</v>
      </c>
      <c r="G144" s="142" t="s">
        <v>805</v>
      </c>
      <c r="H144" s="144">
        <v>6.5</v>
      </c>
    </row>
    <row r="145" spans="2:8" s="98" customFormat="1" ht="15.75">
      <c r="B145" s="141">
        <v>106</v>
      </c>
      <c r="C145" s="142" t="s">
        <v>441</v>
      </c>
      <c r="D145" s="142" t="s">
        <v>185</v>
      </c>
      <c r="E145" s="142" t="s">
        <v>741</v>
      </c>
      <c r="F145" s="143" t="s">
        <v>742</v>
      </c>
      <c r="G145" s="142" t="s">
        <v>805</v>
      </c>
      <c r="H145" s="144">
        <v>5.5</v>
      </c>
    </row>
    <row r="146" spans="2:8" s="98" customFormat="1" ht="15.75">
      <c r="B146" s="141">
        <v>107</v>
      </c>
      <c r="C146" s="142" t="s">
        <v>553</v>
      </c>
      <c r="D146" s="142" t="s">
        <v>185</v>
      </c>
      <c r="E146" s="142" t="s">
        <v>741</v>
      </c>
      <c r="F146" s="143" t="s">
        <v>742</v>
      </c>
      <c r="G146" s="142" t="s">
        <v>805</v>
      </c>
      <c r="H146" s="144">
        <v>5</v>
      </c>
    </row>
    <row r="147" spans="2:8" s="98" customFormat="1" ht="15.75">
      <c r="B147" s="141">
        <v>108</v>
      </c>
      <c r="C147" s="142" t="s">
        <v>569</v>
      </c>
      <c r="D147" s="142" t="s">
        <v>758</v>
      </c>
      <c r="E147" s="142" t="s">
        <v>754</v>
      </c>
      <c r="F147" s="143" t="s">
        <v>742</v>
      </c>
      <c r="G147" s="142" t="s">
        <v>806</v>
      </c>
      <c r="H147" s="144">
        <v>4</v>
      </c>
    </row>
    <row r="148" spans="2:8" s="98" customFormat="1" ht="15.75">
      <c r="B148" s="141">
        <v>109</v>
      </c>
      <c r="C148" s="142" t="s">
        <v>570</v>
      </c>
      <c r="D148" s="142" t="s">
        <v>758</v>
      </c>
      <c r="E148" s="142" t="s">
        <v>754</v>
      </c>
      <c r="F148" s="143" t="s">
        <v>742</v>
      </c>
      <c r="G148" s="142" t="s">
        <v>806</v>
      </c>
      <c r="H148" s="144">
        <v>16</v>
      </c>
    </row>
    <row r="149" spans="2:8" s="98" customFormat="1" ht="15.75">
      <c r="B149" s="141">
        <v>110</v>
      </c>
      <c r="C149" s="142" t="s">
        <v>571</v>
      </c>
      <c r="D149" s="145" t="s">
        <v>753</v>
      </c>
      <c r="E149" s="142" t="s">
        <v>741</v>
      </c>
      <c r="F149" s="143" t="s">
        <v>742</v>
      </c>
      <c r="G149" s="142" t="s">
        <v>806</v>
      </c>
      <c r="H149" s="144">
        <v>3</v>
      </c>
    </row>
    <row r="150" spans="2:8" s="98" customFormat="1" ht="15.75">
      <c r="B150" s="141">
        <v>111</v>
      </c>
      <c r="C150" s="142" t="s">
        <v>572</v>
      </c>
      <c r="D150" s="145" t="s">
        <v>753</v>
      </c>
      <c r="E150" s="142" t="s">
        <v>741</v>
      </c>
      <c r="F150" s="143" t="s">
        <v>742</v>
      </c>
      <c r="G150" s="142" t="s">
        <v>806</v>
      </c>
      <c r="H150" s="144">
        <v>12</v>
      </c>
    </row>
    <row r="151" spans="2:8" s="98" customFormat="1" ht="15.75">
      <c r="B151" s="141">
        <v>112</v>
      </c>
      <c r="C151" s="142" t="s">
        <v>573</v>
      </c>
      <c r="D151" s="145" t="s">
        <v>753</v>
      </c>
      <c r="E151" s="142" t="s">
        <v>741</v>
      </c>
      <c r="F151" s="143" t="s">
        <v>742</v>
      </c>
      <c r="G151" s="142" t="s">
        <v>806</v>
      </c>
      <c r="H151" s="144">
        <v>7</v>
      </c>
    </row>
    <row r="152" spans="2:8" s="98" customFormat="1" ht="15.75">
      <c r="B152" s="141">
        <v>113</v>
      </c>
      <c r="C152" s="142" t="s">
        <v>574</v>
      </c>
      <c r="D152" s="145" t="s">
        <v>753</v>
      </c>
      <c r="E152" s="142" t="s">
        <v>741</v>
      </c>
      <c r="F152" s="143" t="s">
        <v>742</v>
      </c>
      <c r="G152" s="142" t="s">
        <v>806</v>
      </c>
      <c r="H152" s="144">
        <v>10</v>
      </c>
    </row>
    <row r="153" spans="2:8" s="98" customFormat="1" ht="15.75">
      <c r="B153" s="141">
        <v>114</v>
      </c>
      <c r="C153" s="142" t="s">
        <v>535</v>
      </c>
      <c r="D153" s="142" t="s">
        <v>758</v>
      </c>
      <c r="E153" s="142" t="s">
        <v>741</v>
      </c>
      <c r="F153" s="143" t="s">
        <v>742</v>
      </c>
      <c r="G153" s="142" t="s">
        <v>806</v>
      </c>
      <c r="H153" s="144">
        <v>4</v>
      </c>
    </row>
    <row r="154" spans="2:8" s="98" customFormat="1" ht="15.75">
      <c r="B154" s="141">
        <v>115</v>
      </c>
      <c r="C154" s="142" t="s">
        <v>575</v>
      </c>
      <c r="D154" s="142" t="s">
        <v>772</v>
      </c>
      <c r="E154" s="142" t="s">
        <v>741</v>
      </c>
      <c r="F154" s="143" t="s">
        <v>742</v>
      </c>
      <c r="G154" s="142" t="s">
        <v>806</v>
      </c>
      <c r="H154" s="144">
        <v>53</v>
      </c>
    </row>
    <row r="155" spans="2:8" s="98" customFormat="1" ht="15.75">
      <c r="B155" s="141">
        <v>116</v>
      </c>
      <c r="C155" s="142" t="s">
        <v>335</v>
      </c>
      <c r="D155" s="142" t="s">
        <v>758</v>
      </c>
      <c r="E155" s="142" t="s">
        <v>754</v>
      </c>
      <c r="F155" s="143" t="s">
        <v>742</v>
      </c>
      <c r="G155" s="142" t="s">
        <v>807</v>
      </c>
      <c r="H155" s="144">
        <v>4</v>
      </c>
    </row>
    <row r="156" spans="2:8" s="98" customFormat="1" ht="15.75">
      <c r="B156" s="141">
        <v>117</v>
      </c>
      <c r="C156" s="142" t="s">
        <v>576</v>
      </c>
      <c r="D156" s="142" t="s">
        <v>801</v>
      </c>
      <c r="E156" s="142" t="s">
        <v>754</v>
      </c>
      <c r="F156" s="143" t="s">
        <v>742</v>
      </c>
      <c r="G156" s="142" t="s">
        <v>808</v>
      </c>
      <c r="H156" s="144">
        <v>3</v>
      </c>
    </row>
    <row r="157" spans="2:8" s="98" customFormat="1" ht="15.75">
      <c r="B157" s="141">
        <v>118</v>
      </c>
      <c r="C157" s="142" t="s">
        <v>286</v>
      </c>
      <c r="D157" s="145" t="s">
        <v>753</v>
      </c>
      <c r="E157" s="142" t="s">
        <v>741</v>
      </c>
      <c r="F157" s="143" t="s">
        <v>742</v>
      </c>
      <c r="G157" s="142" t="s">
        <v>808</v>
      </c>
      <c r="H157" s="144">
        <v>21</v>
      </c>
    </row>
    <row r="158" spans="2:8" s="98" customFormat="1" ht="15.75">
      <c r="B158" s="141">
        <v>119</v>
      </c>
      <c r="C158" s="145" t="s">
        <v>553</v>
      </c>
      <c r="D158" s="142" t="s">
        <v>474</v>
      </c>
      <c r="E158" s="142" t="s">
        <v>741</v>
      </c>
      <c r="F158" s="143" t="s">
        <v>742</v>
      </c>
      <c r="G158" s="142" t="s">
        <v>808</v>
      </c>
      <c r="H158" s="144">
        <v>3</v>
      </c>
    </row>
    <row r="159" spans="2:8" s="98" customFormat="1" ht="15.75">
      <c r="B159" s="141">
        <v>120</v>
      </c>
      <c r="C159" s="145" t="s">
        <v>577</v>
      </c>
      <c r="D159" s="142" t="s">
        <v>578</v>
      </c>
      <c r="E159" s="142" t="s">
        <v>741</v>
      </c>
      <c r="F159" s="143" t="s">
        <v>742</v>
      </c>
      <c r="G159" s="142" t="s">
        <v>808</v>
      </c>
      <c r="H159" s="144">
        <v>21</v>
      </c>
    </row>
    <row r="160" spans="2:8" s="98" customFormat="1" ht="15.75">
      <c r="B160" s="141">
        <v>121</v>
      </c>
      <c r="C160" s="142" t="s">
        <v>579</v>
      </c>
      <c r="D160" s="142" t="s">
        <v>758</v>
      </c>
      <c r="E160" s="142" t="s">
        <v>754</v>
      </c>
      <c r="F160" s="143" t="s">
        <v>742</v>
      </c>
      <c r="G160" s="142" t="s">
        <v>809</v>
      </c>
      <c r="H160" s="144">
        <v>4</v>
      </c>
    </row>
    <row r="161" spans="2:8" s="98" customFormat="1" ht="15.75">
      <c r="B161" s="141">
        <v>122</v>
      </c>
      <c r="C161" s="142" t="s">
        <v>580</v>
      </c>
      <c r="D161" s="142" t="s">
        <v>758</v>
      </c>
      <c r="E161" s="142" t="s">
        <v>754</v>
      </c>
      <c r="F161" s="143" t="s">
        <v>742</v>
      </c>
      <c r="G161" s="142" t="s">
        <v>809</v>
      </c>
      <c r="H161" s="144">
        <v>4</v>
      </c>
    </row>
    <row r="162" spans="2:8" s="98" customFormat="1" ht="15.75">
      <c r="B162" s="141">
        <v>123</v>
      </c>
      <c r="C162" s="142" t="s">
        <v>565</v>
      </c>
      <c r="D162" s="142" t="s">
        <v>758</v>
      </c>
      <c r="E162" s="142" t="s">
        <v>754</v>
      </c>
      <c r="F162" s="143" t="s">
        <v>742</v>
      </c>
      <c r="G162" s="142" t="s">
        <v>809</v>
      </c>
      <c r="H162" s="144">
        <v>8</v>
      </c>
    </row>
    <row r="163" spans="2:8" s="98" customFormat="1" ht="15.75">
      <c r="B163" s="141">
        <v>124</v>
      </c>
      <c r="C163" s="142" t="s">
        <v>565</v>
      </c>
      <c r="D163" s="142" t="s">
        <v>578</v>
      </c>
      <c r="E163" s="142" t="s">
        <v>741</v>
      </c>
      <c r="F163" s="143" t="s">
        <v>742</v>
      </c>
      <c r="G163" s="142" t="s">
        <v>809</v>
      </c>
      <c r="H163" s="144">
        <v>6</v>
      </c>
    </row>
    <row r="164" spans="2:8" s="98" customFormat="1" ht="15.75">
      <c r="B164" s="141">
        <v>125</v>
      </c>
      <c r="C164" s="142" t="s">
        <v>580</v>
      </c>
      <c r="D164" s="145" t="s">
        <v>753</v>
      </c>
      <c r="E164" s="142" t="s">
        <v>741</v>
      </c>
      <c r="F164" s="143" t="s">
        <v>742</v>
      </c>
      <c r="G164" s="142" t="s">
        <v>810</v>
      </c>
      <c r="H164" s="144">
        <v>12</v>
      </c>
    </row>
    <row r="165" spans="2:8" s="98" customFormat="1" ht="15.75">
      <c r="B165" s="141">
        <v>126</v>
      </c>
      <c r="C165" s="142" t="s">
        <v>811</v>
      </c>
      <c r="D165" s="145" t="s">
        <v>753</v>
      </c>
      <c r="E165" s="142" t="s">
        <v>741</v>
      </c>
      <c r="F165" s="143" t="s">
        <v>742</v>
      </c>
      <c r="G165" s="142" t="s">
        <v>810</v>
      </c>
      <c r="H165" s="144">
        <v>14</v>
      </c>
    </row>
    <row r="166" spans="2:8" s="98" customFormat="1" ht="15.75">
      <c r="B166" s="141">
        <v>127</v>
      </c>
      <c r="C166" s="142" t="s">
        <v>812</v>
      </c>
      <c r="D166" s="145" t="s">
        <v>753</v>
      </c>
      <c r="E166" s="142" t="s">
        <v>741</v>
      </c>
      <c r="F166" s="143" t="s">
        <v>742</v>
      </c>
      <c r="G166" s="142" t="s">
        <v>810</v>
      </c>
      <c r="H166" s="144">
        <v>12</v>
      </c>
    </row>
    <row r="167" spans="2:8" s="98" customFormat="1" ht="15.75">
      <c r="B167" s="141">
        <v>128</v>
      </c>
      <c r="C167" s="142" t="s">
        <v>750</v>
      </c>
      <c r="D167" s="145" t="s">
        <v>753</v>
      </c>
      <c r="E167" s="142" t="s">
        <v>741</v>
      </c>
      <c r="F167" s="143" t="s">
        <v>742</v>
      </c>
      <c r="G167" s="142" t="s">
        <v>810</v>
      </c>
      <c r="H167" s="144">
        <v>5</v>
      </c>
    </row>
    <row r="168" spans="2:8" s="98" customFormat="1" ht="15.75">
      <c r="B168" s="141">
        <v>129</v>
      </c>
      <c r="C168" s="145" t="s">
        <v>303</v>
      </c>
      <c r="D168" s="142" t="s">
        <v>185</v>
      </c>
      <c r="E168" s="142" t="s">
        <v>741</v>
      </c>
      <c r="F168" s="143" t="s">
        <v>742</v>
      </c>
      <c r="G168" s="142" t="s">
        <v>810</v>
      </c>
      <c r="H168" s="144">
        <v>2</v>
      </c>
    </row>
    <row r="169" spans="2:8" s="98" customFormat="1" ht="15.75">
      <c r="B169" s="141">
        <v>130</v>
      </c>
      <c r="C169" s="145" t="s">
        <v>583</v>
      </c>
      <c r="D169" s="142" t="s">
        <v>185</v>
      </c>
      <c r="E169" s="142" t="s">
        <v>741</v>
      </c>
      <c r="F169" s="143" t="s">
        <v>742</v>
      </c>
      <c r="G169" s="142" t="s">
        <v>810</v>
      </c>
      <c r="H169" s="144">
        <v>2</v>
      </c>
    </row>
    <row r="170" spans="2:8" s="98" customFormat="1" ht="15.75">
      <c r="B170" s="141">
        <v>131</v>
      </c>
      <c r="C170" s="145" t="s">
        <v>275</v>
      </c>
      <c r="D170" s="142" t="s">
        <v>584</v>
      </c>
      <c r="E170" s="142" t="s">
        <v>741</v>
      </c>
      <c r="F170" s="143" t="s">
        <v>742</v>
      </c>
      <c r="G170" s="142" t="s">
        <v>810</v>
      </c>
      <c r="H170" s="144">
        <v>3</v>
      </c>
    </row>
    <row r="171" spans="2:8" s="98" customFormat="1" ht="15.75">
      <c r="B171" s="141">
        <v>132</v>
      </c>
      <c r="C171" s="145" t="s">
        <v>585</v>
      </c>
      <c r="D171" s="142" t="s">
        <v>206</v>
      </c>
      <c r="E171" s="142" t="s">
        <v>741</v>
      </c>
      <c r="F171" s="143" t="s">
        <v>742</v>
      </c>
      <c r="G171" s="142" t="s">
        <v>810</v>
      </c>
      <c r="H171" s="144">
        <v>11</v>
      </c>
    </row>
    <row r="172" spans="2:8" s="98" customFormat="1" ht="15.75">
      <c r="B172" s="141">
        <v>133</v>
      </c>
      <c r="C172" s="145" t="s">
        <v>565</v>
      </c>
      <c r="D172" s="142" t="s">
        <v>578</v>
      </c>
      <c r="E172" s="142" t="s">
        <v>741</v>
      </c>
      <c r="F172" s="143" t="s">
        <v>742</v>
      </c>
      <c r="G172" s="142" t="s">
        <v>810</v>
      </c>
      <c r="H172" s="144">
        <v>17.5</v>
      </c>
    </row>
    <row r="173" spans="2:8" s="98" customFormat="1" ht="15.75">
      <c r="B173" s="141">
        <v>134</v>
      </c>
      <c r="C173" s="145" t="s">
        <v>586</v>
      </c>
      <c r="D173" s="142" t="s">
        <v>584</v>
      </c>
      <c r="E173" s="142" t="s">
        <v>741</v>
      </c>
      <c r="F173" s="143" t="s">
        <v>742</v>
      </c>
      <c r="G173" s="142" t="s">
        <v>810</v>
      </c>
      <c r="H173" s="144">
        <v>18</v>
      </c>
    </row>
    <row r="174" spans="2:8" s="98" customFormat="1" ht="15.75">
      <c r="B174" s="141">
        <v>135</v>
      </c>
      <c r="C174" s="142" t="s">
        <v>353</v>
      </c>
      <c r="D174" s="142" t="s">
        <v>185</v>
      </c>
      <c r="E174" s="142" t="s">
        <v>741</v>
      </c>
      <c r="F174" s="143" t="s">
        <v>742</v>
      </c>
      <c r="G174" s="142" t="s">
        <v>813</v>
      </c>
      <c r="H174" s="144">
        <v>2</v>
      </c>
    </row>
    <row r="175" spans="2:8" s="98" customFormat="1" ht="15.75">
      <c r="B175" s="141">
        <v>136</v>
      </c>
      <c r="C175" s="142" t="s">
        <v>527</v>
      </c>
      <c r="D175" s="142" t="s">
        <v>758</v>
      </c>
      <c r="E175" s="142" t="s">
        <v>741</v>
      </c>
      <c r="F175" s="143" t="s">
        <v>742</v>
      </c>
      <c r="G175" s="142" t="s">
        <v>813</v>
      </c>
      <c r="H175" s="144">
        <v>8</v>
      </c>
    </row>
    <row r="176" spans="2:8" s="98" customFormat="1" ht="15.75">
      <c r="B176" s="141">
        <v>137</v>
      </c>
      <c r="C176" s="142" t="s">
        <v>304</v>
      </c>
      <c r="D176" s="145" t="s">
        <v>753</v>
      </c>
      <c r="E176" s="142" t="s">
        <v>741</v>
      </c>
      <c r="F176" s="143" t="s">
        <v>742</v>
      </c>
      <c r="G176" s="142" t="s">
        <v>813</v>
      </c>
      <c r="H176" s="144">
        <v>35</v>
      </c>
    </row>
    <row r="177" spans="2:8" s="98" customFormat="1" ht="15.75">
      <c r="B177" s="141">
        <v>138</v>
      </c>
      <c r="C177" s="142" t="s">
        <v>587</v>
      </c>
      <c r="D177" s="142" t="s">
        <v>758</v>
      </c>
      <c r="E177" s="142" t="s">
        <v>741</v>
      </c>
      <c r="F177" s="143" t="s">
        <v>742</v>
      </c>
      <c r="G177" s="142" t="s">
        <v>813</v>
      </c>
      <c r="H177" s="144">
        <v>2</v>
      </c>
    </row>
    <row r="178" spans="2:8" s="98" customFormat="1" ht="15.75">
      <c r="B178" s="141">
        <v>139</v>
      </c>
      <c r="C178" s="142" t="s">
        <v>588</v>
      </c>
      <c r="D178" s="142" t="s">
        <v>758</v>
      </c>
      <c r="E178" s="142" t="s">
        <v>741</v>
      </c>
      <c r="F178" s="143" t="s">
        <v>742</v>
      </c>
      <c r="G178" s="142" t="s">
        <v>813</v>
      </c>
      <c r="H178" s="144">
        <v>12</v>
      </c>
    </row>
    <row r="179" spans="2:8" s="98" customFormat="1" ht="15.75">
      <c r="B179" s="141">
        <v>140</v>
      </c>
      <c r="C179" s="142" t="s">
        <v>589</v>
      </c>
      <c r="D179" s="142" t="s">
        <v>185</v>
      </c>
      <c r="E179" s="142" t="s">
        <v>741</v>
      </c>
      <c r="F179" s="143" t="s">
        <v>742</v>
      </c>
      <c r="G179" s="142" t="s">
        <v>813</v>
      </c>
      <c r="H179" s="144">
        <v>12</v>
      </c>
    </row>
    <row r="180" spans="2:8" s="98" customFormat="1" ht="15.75">
      <c r="B180" s="141">
        <v>141</v>
      </c>
      <c r="C180" s="145" t="s">
        <v>590</v>
      </c>
      <c r="D180" s="142" t="s">
        <v>584</v>
      </c>
      <c r="E180" s="142" t="s">
        <v>741</v>
      </c>
      <c r="F180" s="143" t="s">
        <v>742</v>
      </c>
      <c r="G180" s="142" t="s">
        <v>813</v>
      </c>
      <c r="H180" s="144">
        <v>11</v>
      </c>
    </row>
    <row r="181" spans="2:8" s="98" customFormat="1" ht="15.75">
      <c r="B181" s="141">
        <v>142</v>
      </c>
      <c r="C181" s="145" t="s">
        <v>568</v>
      </c>
      <c r="D181" s="142" t="s">
        <v>474</v>
      </c>
      <c r="E181" s="142" t="s">
        <v>741</v>
      </c>
      <c r="F181" s="143" t="s">
        <v>742</v>
      </c>
      <c r="G181" s="142" t="s">
        <v>813</v>
      </c>
      <c r="H181" s="144">
        <v>6</v>
      </c>
    </row>
    <row r="182" spans="2:8" s="98" customFormat="1" ht="15.75">
      <c r="B182" s="141">
        <v>143</v>
      </c>
      <c r="C182" s="145" t="s">
        <v>353</v>
      </c>
      <c r="D182" s="142" t="s">
        <v>185</v>
      </c>
      <c r="E182" s="142" t="s">
        <v>741</v>
      </c>
      <c r="F182" s="143" t="s">
        <v>742</v>
      </c>
      <c r="G182" s="142" t="s">
        <v>813</v>
      </c>
      <c r="H182" s="144">
        <v>1</v>
      </c>
    </row>
    <row r="183" spans="2:8" s="98" customFormat="1" ht="15.75">
      <c r="B183" s="141">
        <v>144</v>
      </c>
      <c r="C183" s="142" t="s">
        <v>591</v>
      </c>
      <c r="D183" s="142" t="s">
        <v>758</v>
      </c>
      <c r="E183" s="142" t="s">
        <v>754</v>
      </c>
      <c r="F183" s="143" t="s">
        <v>742</v>
      </c>
      <c r="G183" s="142" t="s">
        <v>814</v>
      </c>
      <c r="H183" s="144">
        <v>4</v>
      </c>
    </row>
    <row r="184" spans="2:8" s="98" customFormat="1" ht="15.75">
      <c r="B184" s="141">
        <v>145</v>
      </c>
      <c r="C184" s="142" t="s">
        <v>527</v>
      </c>
      <c r="D184" s="142" t="s">
        <v>758</v>
      </c>
      <c r="E184" s="142" t="s">
        <v>754</v>
      </c>
      <c r="F184" s="143" t="s">
        <v>742</v>
      </c>
      <c r="G184" s="142" t="s">
        <v>814</v>
      </c>
      <c r="H184" s="144">
        <v>8</v>
      </c>
    </row>
    <row r="185" spans="2:8" s="98" customFormat="1" ht="15.75">
      <c r="B185" s="141">
        <v>146</v>
      </c>
      <c r="C185" s="142" t="s">
        <v>592</v>
      </c>
      <c r="D185" s="142" t="s">
        <v>758</v>
      </c>
      <c r="E185" s="142" t="s">
        <v>754</v>
      </c>
      <c r="F185" s="143" t="s">
        <v>742</v>
      </c>
      <c r="G185" s="142" t="s">
        <v>814</v>
      </c>
      <c r="H185" s="144">
        <v>4</v>
      </c>
    </row>
    <row r="186" spans="2:8" s="98" customFormat="1" ht="15.75">
      <c r="B186" s="141">
        <v>147</v>
      </c>
      <c r="C186" s="142" t="s">
        <v>544</v>
      </c>
      <c r="D186" s="142" t="s">
        <v>758</v>
      </c>
      <c r="E186" s="142" t="s">
        <v>754</v>
      </c>
      <c r="F186" s="143" t="s">
        <v>742</v>
      </c>
      <c r="G186" s="142" t="s">
        <v>814</v>
      </c>
      <c r="H186" s="144">
        <v>1</v>
      </c>
    </row>
    <row r="187" spans="2:8" s="98" customFormat="1" ht="15.75">
      <c r="B187" s="141">
        <v>148</v>
      </c>
      <c r="C187" s="142" t="s">
        <v>815</v>
      </c>
      <c r="D187" s="145" t="s">
        <v>753</v>
      </c>
      <c r="E187" s="142" t="s">
        <v>741</v>
      </c>
      <c r="F187" s="143" t="s">
        <v>742</v>
      </c>
      <c r="G187" s="142" t="s">
        <v>814</v>
      </c>
      <c r="H187" s="144">
        <v>10</v>
      </c>
    </row>
    <row r="188" spans="2:8" s="98" customFormat="1" ht="15.75">
      <c r="B188" s="141">
        <v>149</v>
      </c>
      <c r="C188" s="145" t="s">
        <v>593</v>
      </c>
      <c r="D188" s="142" t="s">
        <v>206</v>
      </c>
      <c r="E188" s="142" t="s">
        <v>741</v>
      </c>
      <c r="F188" s="143" t="s">
        <v>742</v>
      </c>
      <c r="G188" s="142" t="s">
        <v>814</v>
      </c>
      <c r="H188" s="144">
        <v>63.5</v>
      </c>
    </row>
    <row r="189" spans="2:8" s="98" customFormat="1" ht="15.75">
      <c r="B189" s="141">
        <v>150</v>
      </c>
      <c r="C189" s="145" t="s">
        <v>816</v>
      </c>
      <c r="D189" s="142" t="s">
        <v>758</v>
      </c>
      <c r="E189" s="142" t="s">
        <v>754</v>
      </c>
      <c r="F189" s="143" t="s">
        <v>742</v>
      </c>
      <c r="G189" s="142" t="s">
        <v>817</v>
      </c>
      <c r="H189" s="144">
        <v>15</v>
      </c>
    </row>
    <row r="190" spans="2:8" s="98" customFormat="1" ht="15.75">
      <c r="B190" s="141">
        <v>151</v>
      </c>
      <c r="C190" s="142" t="s">
        <v>778</v>
      </c>
      <c r="D190" s="145" t="s">
        <v>753</v>
      </c>
      <c r="E190" s="142" t="s">
        <v>741</v>
      </c>
      <c r="F190" s="143" t="s">
        <v>742</v>
      </c>
      <c r="G190" s="142" t="s">
        <v>817</v>
      </c>
      <c r="H190" s="144">
        <v>7</v>
      </c>
    </row>
    <row r="191" spans="2:8" s="98" customFormat="1" ht="15.75">
      <c r="B191" s="141">
        <v>152</v>
      </c>
      <c r="C191" s="142" t="s">
        <v>815</v>
      </c>
      <c r="D191" s="145" t="s">
        <v>753</v>
      </c>
      <c r="E191" s="142" t="s">
        <v>741</v>
      </c>
      <c r="F191" s="143" t="s">
        <v>742</v>
      </c>
      <c r="G191" s="142" t="s">
        <v>817</v>
      </c>
      <c r="H191" s="144">
        <v>9</v>
      </c>
    </row>
    <row r="192" spans="2:8" s="98" customFormat="1" ht="15.75">
      <c r="B192" s="141">
        <v>153</v>
      </c>
      <c r="C192" s="142" t="s">
        <v>595</v>
      </c>
      <c r="D192" s="145" t="s">
        <v>753</v>
      </c>
      <c r="E192" s="142" t="s">
        <v>741</v>
      </c>
      <c r="F192" s="143" t="s">
        <v>742</v>
      </c>
      <c r="G192" s="142" t="s">
        <v>817</v>
      </c>
      <c r="H192" s="144">
        <v>3</v>
      </c>
    </row>
    <row r="193" spans="2:8" s="98" customFormat="1" ht="15.75">
      <c r="B193" s="141">
        <v>154</v>
      </c>
      <c r="C193" s="142" t="s">
        <v>596</v>
      </c>
      <c r="D193" s="142" t="s">
        <v>758</v>
      </c>
      <c r="E193" s="142" t="s">
        <v>741</v>
      </c>
      <c r="F193" s="143" t="s">
        <v>742</v>
      </c>
      <c r="G193" s="142" t="s">
        <v>817</v>
      </c>
      <c r="H193" s="144">
        <v>9</v>
      </c>
    </row>
    <row r="194" spans="2:8" s="98" customFormat="1" ht="15.75">
      <c r="B194" s="141">
        <v>155</v>
      </c>
      <c r="C194" s="142" t="s">
        <v>597</v>
      </c>
      <c r="D194" s="145" t="s">
        <v>753</v>
      </c>
      <c r="E194" s="142" t="s">
        <v>741</v>
      </c>
      <c r="F194" s="143" t="s">
        <v>742</v>
      </c>
      <c r="G194" s="142" t="s">
        <v>817</v>
      </c>
      <c r="H194" s="144">
        <v>8</v>
      </c>
    </row>
    <row r="195" spans="2:8" s="98" customFormat="1" ht="15.75">
      <c r="B195" s="141">
        <v>156</v>
      </c>
      <c r="C195" s="142" t="s">
        <v>598</v>
      </c>
      <c r="D195" s="145" t="s">
        <v>753</v>
      </c>
      <c r="E195" s="142" t="s">
        <v>741</v>
      </c>
      <c r="F195" s="143" t="s">
        <v>742</v>
      </c>
      <c r="G195" s="142" t="s">
        <v>817</v>
      </c>
      <c r="H195" s="144">
        <v>7</v>
      </c>
    </row>
    <row r="196" spans="2:8" s="98" customFormat="1" ht="15.75">
      <c r="B196" s="141">
        <v>157</v>
      </c>
      <c r="C196" s="142" t="s">
        <v>599</v>
      </c>
      <c r="D196" s="145" t="s">
        <v>753</v>
      </c>
      <c r="E196" s="142" t="s">
        <v>741</v>
      </c>
      <c r="F196" s="143" t="s">
        <v>742</v>
      </c>
      <c r="G196" s="142" t="s">
        <v>817</v>
      </c>
      <c r="H196" s="144">
        <v>6</v>
      </c>
    </row>
    <row r="197" spans="2:8" s="98" customFormat="1" ht="15.75">
      <c r="B197" s="141">
        <v>158</v>
      </c>
      <c r="C197" s="145" t="s">
        <v>593</v>
      </c>
      <c r="D197" s="142" t="s">
        <v>206</v>
      </c>
      <c r="E197" s="142" t="s">
        <v>741</v>
      </c>
      <c r="F197" s="143" t="s">
        <v>742</v>
      </c>
      <c r="G197" s="142" t="s">
        <v>817</v>
      </c>
      <c r="H197" s="144">
        <v>61</v>
      </c>
    </row>
    <row r="198" spans="2:8" s="98" customFormat="1" ht="15.75">
      <c r="B198" s="141">
        <v>159</v>
      </c>
      <c r="C198" s="145" t="s">
        <v>568</v>
      </c>
      <c r="D198" s="142" t="s">
        <v>185</v>
      </c>
      <c r="E198" s="142" t="s">
        <v>741</v>
      </c>
      <c r="F198" s="143" t="s">
        <v>742</v>
      </c>
      <c r="G198" s="142" t="s">
        <v>817</v>
      </c>
      <c r="H198" s="144">
        <v>3</v>
      </c>
    </row>
    <row r="199" spans="2:8" s="98" customFormat="1" ht="15.75">
      <c r="B199" s="141">
        <v>160</v>
      </c>
      <c r="C199" s="145" t="s">
        <v>593</v>
      </c>
      <c r="D199" s="142" t="s">
        <v>600</v>
      </c>
      <c r="E199" s="142" t="s">
        <v>741</v>
      </c>
      <c r="F199" s="143" t="s">
        <v>742</v>
      </c>
      <c r="G199" s="142" t="s">
        <v>817</v>
      </c>
      <c r="H199" s="144">
        <v>9</v>
      </c>
    </row>
    <row r="200" spans="2:8" s="98" customFormat="1" ht="15.75">
      <c r="B200" s="141">
        <v>161</v>
      </c>
      <c r="C200" s="145" t="s">
        <v>601</v>
      </c>
      <c r="D200" s="142" t="s">
        <v>185</v>
      </c>
      <c r="E200" s="142" t="s">
        <v>741</v>
      </c>
      <c r="F200" s="143" t="s">
        <v>742</v>
      </c>
      <c r="G200" s="142" t="s">
        <v>817</v>
      </c>
      <c r="H200" s="144">
        <v>3.5</v>
      </c>
    </row>
    <row r="201" spans="2:8" s="98" customFormat="1" ht="15.75">
      <c r="B201" s="141">
        <v>162</v>
      </c>
      <c r="C201" s="145" t="s">
        <v>527</v>
      </c>
      <c r="D201" s="142" t="s">
        <v>474</v>
      </c>
      <c r="E201" s="142" t="s">
        <v>741</v>
      </c>
      <c r="F201" s="143" t="s">
        <v>742</v>
      </c>
      <c r="G201" s="142" t="s">
        <v>817</v>
      </c>
      <c r="H201" s="144">
        <v>10.5</v>
      </c>
    </row>
    <row r="202" spans="2:8" s="98" customFormat="1" ht="15.75">
      <c r="B202" s="141">
        <v>163</v>
      </c>
      <c r="C202" s="145" t="s">
        <v>591</v>
      </c>
      <c r="D202" s="142" t="s">
        <v>185</v>
      </c>
      <c r="E202" s="142" t="s">
        <v>741</v>
      </c>
      <c r="F202" s="143" t="s">
        <v>742</v>
      </c>
      <c r="G202" s="142" t="s">
        <v>817</v>
      </c>
      <c r="H202" s="144">
        <v>5.5</v>
      </c>
    </row>
    <row r="203" spans="2:8" s="98" customFormat="1" ht="15.75">
      <c r="B203" s="141">
        <v>164</v>
      </c>
      <c r="C203" s="142" t="s">
        <v>602</v>
      </c>
      <c r="D203" s="142" t="s">
        <v>758</v>
      </c>
      <c r="E203" s="142" t="s">
        <v>754</v>
      </c>
      <c r="F203" s="143" t="s">
        <v>742</v>
      </c>
      <c r="G203" s="142" t="s">
        <v>818</v>
      </c>
      <c r="H203" s="144">
        <v>3</v>
      </c>
    </row>
    <row r="204" spans="2:8" s="98" customFormat="1" ht="15.75">
      <c r="B204" s="141">
        <v>165</v>
      </c>
      <c r="C204" s="142" t="s">
        <v>603</v>
      </c>
      <c r="D204" s="142" t="s">
        <v>758</v>
      </c>
      <c r="E204" s="142" t="s">
        <v>754</v>
      </c>
      <c r="F204" s="143" t="s">
        <v>742</v>
      </c>
      <c r="G204" s="142" t="s">
        <v>818</v>
      </c>
      <c r="H204" s="144">
        <v>3</v>
      </c>
    </row>
    <row r="205" spans="2:8" s="98" customFormat="1" ht="15.75">
      <c r="B205" s="141">
        <v>166</v>
      </c>
      <c r="C205" s="142" t="s">
        <v>604</v>
      </c>
      <c r="D205" s="142" t="s">
        <v>758</v>
      </c>
      <c r="E205" s="142" t="s">
        <v>754</v>
      </c>
      <c r="F205" s="143" t="s">
        <v>742</v>
      </c>
      <c r="G205" s="142" t="s">
        <v>818</v>
      </c>
      <c r="H205" s="144">
        <v>2.5</v>
      </c>
    </row>
    <row r="206" spans="2:8" s="98" customFormat="1" ht="15.75">
      <c r="B206" s="141">
        <v>167</v>
      </c>
      <c r="C206" s="142" t="s">
        <v>574</v>
      </c>
      <c r="D206" s="145" t="s">
        <v>753</v>
      </c>
      <c r="E206" s="142" t="s">
        <v>741</v>
      </c>
      <c r="F206" s="143" t="s">
        <v>742</v>
      </c>
      <c r="G206" s="142" t="s">
        <v>818</v>
      </c>
      <c r="H206" s="144">
        <v>8</v>
      </c>
    </row>
    <row r="207" spans="2:8" s="98" customFormat="1" ht="15.75">
      <c r="B207" s="141">
        <v>168</v>
      </c>
      <c r="C207" s="142" t="s">
        <v>605</v>
      </c>
      <c r="D207" s="145" t="s">
        <v>753</v>
      </c>
      <c r="E207" s="142" t="s">
        <v>741</v>
      </c>
      <c r="F207" s="143" t="s">
        <v>742</v>
      </c>
      <c r="G207" s="142" t="s">
        <v>818</v>
      </c>
      <c r="H207" s="144">
        <v>23</v>
      </c>
    </row>
    <row r="208" spans="2:8" s="98" customFormat="1" ht="15.75">
      <c r="B208" s="141">
        <v>169</v>
      </c>
      <c r="C208" s="142" t="s">
        <v>572</v>
      </c>
      <c r="D208" s="145" t="s">
        <v>753</v>
      </c>
      <c r="E208" s="142" t="s">
        <v>741</v>
      </c>
      <c r="F208" s="143" t="s">
        <v>742</v>
      </c>
      <c r="G208" s="142" t="s">
        <v>818</v>
      </c>
      <c r="H208" s="144">
        <v>36</v>
      </c>
    </row>
    <row r="209" spans="2:8" s="98" customFormat="1" ht="15.75">
      <c r="B209" s="141">
        <v>170</v>
      </c>
      <c r="C209" s="142" t="s">
        <v>606</v>
      </c>
      <c r="D209" s="145" t="s">
        <v>753</v>
      </c>
      <c r="E209" s="142" t="s">
        <v>741</v>
      </c>
      <c r="F209" s="143" t="s">
        <v>742</v>
      </c>
      <c r="G209" s="142" t="s">
        <v>818</v>
      </c>
      <c r="H209" s="144">
        <v>16</v>
      </c>
    </row>
    <row r="210" spans="2:8" s="98" customFormat="1" ht="15.75">
      <c r="B210" s="141">
        <v>171</v>
      </c>
      <c r="C210" s="142" t="s">
        <v>607</v>
      </c>
      <c r="D210" s="145" t="s">
        <v>753</v>
      </c>
      <c r="E210" s="142" t="s">
        <v>741</v>
      </c>
      <c r="F210" s="143" t="s">
        <v>742</v>
      </c>
      <c r="G210" s="142" t="s">
        <v>818</v>
      </c>
      <c r="H210" s="144">
        <v>5</v>
      </c>
    </row>
    <row r="211" spans="2:8" s="98" customFormat="1" ht="15.75">
      <c r="B211" s="141">
        <v>172</v>
      </c>
      <c r="C211" s="142" t="s">
        <v>599</v>
      </c>
      <c r="D211" s="145" t="s">
        <v>753</v>
      </c>
      <c r="E211" s="142" t="s">
        <v>741</v>
      </c>
      <c r="F211" s="143" t="s">
        <v>742</v>
      </c>
      <c r="G211" s="142" t="s">
        <v>818</v>
      </c>
      <c r="H211" s="144">
        <v>28</v>
      </c>
    </row>
    <row r="212" spans="2:8" s="98" customFormat="1" ht="15.75">
      <c r="B212" s="141">
        <v>173</v>
      </c>
      <c r="C212" s="142" t="s">
        <v>608</v>
      </c>
      <c r="D212" s="145" t="s">
        <v>753</v>
      </c>
      <c r="E212" s="142" t="s">
        <v>741</v>
      </c>
      <c r="F212" s="143" t="s">
        <v>742</v>
      </c>
      <c r="G212" s="142" t="s">
        <v>818</v>
      </c>
      <c r="H212" s="144">
        <v>12</v>
      </c>
    </row>
    <row r="213" spans="2:8" s="98" customFormat="1" ht="15.75">
      <c r="B213" s="141">
        <v>174</v>
      </c>
      <c r="C213" s="142" t="s">
        <v>609</v>
      </c>
      <c r="D213" s="145" t="s">
        <v>753</v>
      </c>
      <c r="E213" s="142" t="s">
        <v>741</v>
      </c>
      <c r="F213" s="143" t="s">
        <v>742</v>
      </c>
      <c r="G213" s="142" t="s">
        <v>818</v>
      </c>
      <c r="H213" s="144">
        <v>3</v>
      </c>
    </row>
    <row r="214" spans="2:8" s="98" customFormat="1" ht="15.75">
      <c r="B214" s="141">
        <v>175</v>
      </c>
      <c r="C214" s="142" t="s">
        <v>819</v>
      </c>
      <c r="D214" s="142" t="s">
        <v>611</v>
      </c>
      <c r="E214" s="142" t="s">
        <v>741</v>
      </c>
      <c r="F214" s="146"/>
      <c r="G214" s="142" t="s">
        <v>818</v>
      </c>
      <c r="H214" s="144">
        <v>72</v>
      </c>
    </row>
    <row r="215" spans="2:8" s="98" customFormat="1" ht="15.75">
      <c r="B215" s="141">
        <v>176</v>
      </c>
      <c r="C215" s="142" t="s">
        <v>612</v>
      </c>
      <c r="D215" s="142" t="s">
        <v>185</v>
      </c>
      <c r="E215" s="142" t="s">
        <v>741</v>
      </c>
      <c r="F215" s="143" t="s">
        <v>742</v>
      </c>
      <c r="G215" s="142" t="s">
        <v>818</v>
      </c>
      <c r="H215" s="144">
        <v>7</v>
      </c>
    </row>
    <row r="216" spans="2:8" s="98" customFormat="1" ht="15.75">
      <c r="B216" s="141">
        <v>177</v>
      </c>
      <c r="C216" s="142" t="s">
        <v>579</v>
      </c>
      <c r="D216" s="142" t="s">
        <v>758</v>
      </c>
      <c r="E216" s="142" t="s">
        <v>754</v>
      </c>
      <c r="F216" s="143" t="s">
        <v>820</v>
      </c>
      <c r="G216" s="142" t="s">
        <v>821</v>
      </c>
      <c r="H216" s="144">
        <v>40</v>
      </c>
    </row>
    <row r="217" spans="2:8" s="98" customFormat="1" ht="15.75">
      <c r="B217" s="141">
        <v>178</v>
      </c>
      <c r="C217" s="142" t="s">
        <v>573</v>
      </c>
      <c r="D217" s="145" t="s">
        <v>753</v>
      </c>
      <c r="E217" s="142" t="s">
        <v>741</v>
      </c>
      <c r="F217" s="143" t="s">
        <v>742</v>
      </c>
      <c r="G217" s="142" t="s">
        <v>821</v>
      </c>
      <c r="H217" s="144">
        <v>17</v>
      </c>
    </row>
    <row r="218" spans="2:8" s="98" customFormat="1" ht="15.75">
      <c r="B218" s="141">
        <v>179</v>
      </c>
      <c r="C218" s="142" t="s">
        <v>572</v>
      </c>
      <c r="D218" s="145" t="s">
        <v>753</v>
      </c>
      <c r="E218" s="142" t="s">
        <v>741</v>
      </c>
      <c r="F218" s="143" t="s">
        <v>742</v>
      </c>
      <c r="G218" s="142" t="s">
        <v>821</v>
      </c>
      <c r="H218" s="144">
        <v>51</v>
      </c>
    </row>
    <row r="219" spans="2:8" s="98" customFormat="1" ht="15.75">
      <c r="B219" s="141">
        <v>180</v>
      </c>
      <c r="C219" s="142" t="s">
        <v>599</v>
      </c>
      <c r="D219" s="145" t="s">
        <v>753</v>
      </c>
      <c r="E219" s="142" t="s">
        <v>741</v>
      </c>
      <c r="F219" s="143" t="s">
        <v>742</v>
      </c>
      <c r="G219" s="142" t="s">
        <v>821</v>
      </c>
      <c r="H219" s="144">
        <v>7</v>
      </c>
    </row>
    <row r="220" spans="2:8" s="98" customFormat="1" ht="15.75">
      <c r="B220" s="141">
        <v>181</v>
      </c>
      <c r="C220" s="142" t="s">
        <v>608</v>
      </c>
      <c r="D220" s="145" t="s">
        <v>753</v>
      </c>
      <c r="E220" s="142" t="s">
        <v>741</v>
      </c>
      <c r="F220" s="143" t="s">
        <v>742</v>
      </c>
      <c r="G220" s="142" t="s">
        <v>821</v>
      </c>
      <c r="H220" s="144">
        <v>7</v>
      </c>
    </row>
    <row r="221" spans="2:8" s="98" customFormat="1" ht="15.75">
      <c r="B221" s="141">
        <v>182</v>
      </c>
      <c r="C221" s="142" t="s">
        <v>822</v>
      </c>
      <c r="D221" s="142" t="s">
        <v>758</v>
      </c>
      <c r="E221" s="142" t="s">
        <v>741</v>
      </c>
      <c r="F221" s="143" t="s">
        <v>742</v>
      </c>
      <c r="G221" s="142" t="s">
        <v>821</v>
      </c>
      <c r="H221" s="144">
        <v>22</v>
      </c>
    </row>
    <row r="222" spans="2:8" s="98" customFormat="1" ht="15.75">
      <c r="B222" s="141">
        <v>183</v>
      </c>
      <c r="C222" s="142" t="s">
        <v>614</v>
      </c>
      <c r="D222" s="145" t="s">
        <v>753</v>
      </c>
      <c r="E222" s="142" t="s">
        <v>741</v>
      </c>
      <c r="F222" s="143" t="s">
        <v>742</v>
      </c>
      <c r="G222" s="142" t="s">
        <v>821</v>
      </c>
      <c r="H222" s="144">
        <v>12</v>
      </c>
    </row>
    <row r="223" spans="2:8" s="98" customFormat="1" ht="15.75">
      <c r="B223" s="141">
        <v>184</v>
      </c>
      <c r="C223" s="142" t="s">
        <v>615</v>
      </c>
      <c r="D223" s="145" t="s">
        <v>753</v>
      </c>
      <c r="E223" s="142" t="s">
        <v>741</v>
      </c>
      <c r="F223" s="143" t="s">
        <v>742</v>
      </c>
      <c r="G223" s="142" t="s">
        <v>821</v>
      </c>
      <c r="H223" s="144">
        <v>41</v>
      </c>
    </row>
    <row r="224" spans="2:8" s="98" customFormat="1" ht="15.75">
      <c r="B224" s="141">
        <v>185</v>
      </c>
      <c r="C224" s="142" t="s">
        <v>616</v>
      </c>
      <c r="D224" s="145" t="s">
        <v>753</v>
      </c>
      <c r="E224" s="142" t="s">
        <v>741</v>
      </c>
      <c r="F224" s="143" t="s">
        <v>742</v>
      </c>
      <c r="G224" s="142" t="s">
        <v>821</v>
      </c>
      <c r="H224" s="144">
        <v>7</v>
      </c>
    </row>
    <row r="225" spans="2:8" s="98" customFormat="1" ht="15.75">
      <c r="B225" s="141">
        <v>186</v>
      </c>
      <c r="C225" s="142" t="s">
        <v>579</v>
      </c>
      <c r="D225" s="142" t="s">
        <v>758</v>
      </c>
      <c r="E225" s="142" t="s">
        <v>754</v>
      </c>
      <c r="F225" s="143" t="s">
        <v>820</v>
      </c>
      <c r="G225" s="142" t="s">
        <v>823</v>
      </c>
      <c r="H225" s="144">
        <v>3</v>
      </c>
    </row>
    <row r="226" spans="2:8" s="98" customFormat="1" ht="15.75">
      <c r="B226" s="141">
        <v>187</v>
      </c>
      <c r="C226" s="142" t="s">
        <v>824</v>
      </c>
      <c r="D226" s="145" t="s">
        <v>753</v>
      </c>
      <c r="E226" s="142" t="s">
        <v>741</v>
      </c>
      <c r="F226" s="143" t="s">
        <v>742</v>
      </c>
      <c r="G226" s="142" t="s">
        <v>823</v>
      </c>
      <c r="H226" s="144">
        <v>8</v>
      </c>
    </row>
    <row r="227" spans="2:8" s="98" customFormat="1" ht="15.75">
      <c r="B227" s="141">
        <v>188</v>
      </c>
      <c r="C227" s="142" t="s">
        <v>825</v>
      </c>
      <c r="D227" s="145" t="s">
        <v>753</v>
      </c>
      <c r="E227" s="142" t="s">
        <v>741</v>
      </c>
      <c r="F227" s="143" t="s">
        <v>742</v>
      </c>
      <c r="G227" s="142" t="s">
        <v>823</v>
      </c>
      <c r="H227" s="144">
        <v>14</v>
      </c>
    </row>
    <row r="228" spans="2:8" s="98" customFormat="1" ht="15.75">
      <c r="B228" s="141">
        <v>189</v>
      </c>
      <c r="C228" s="142" t="s">
        <v>826</v>
      </c>
      <c r="D228" s="145" t="s">
        <v>753</v>
      </c>
      <c r="E228" s="142" t="s">
        <v>741</v>
      </c>
      <c r="F228" s="143" t="s">
        <v>742</v>
      </c>
      <c r="G228" s="142" t="s">
        <v>823</v>
      </c>
      <c r="H228" s="144">
        <v>10</v>
      </c>
    </row>
    <row r="229" spans="2:8" s="98" customFormat="1" ht="15.75">
      <c r="B229" s="141">
        <v>190</v>
      </c>
      <c r="C229" s="142" t="s">
        <v>827</v>
      </c>
      <c r="D229" s="145" t="s">
        <v>753</v>
      </c>
      <c r="E229" s="142" t="s">
        <v>741</v>
      </c>
      <c r="F229" s="143" t="s">
        <v>742</v>
      </c>
      <c r="G229" s="142" t="s">
        <v>823</v>
      </c>
      <c r="H229" s="144">
        <v>48</v>
      </c>
    </row>
    <row r="230" spans="2:8" s="98" customFormat="1" ht="15.75">
      <c r="B230" s="141">
        <v>191</v>
      </c>
      <c r="C230" s="142" t="s">
        <v>828</v>
      </c>
      <c r="D230" s="145" t="s">
        <v>753</v>
      </c>
      <c r="E230" s="142" t="s">
        <v>741</v>
      </c>
      <c r="F230" s="143" t="s">
        <v>742</v>
      </c>
      <c r="G230" s="142" t="s">
        <v>823</v>
      </c>
      <c r="H230" s="144">
        <v>9</v>
      </c>
    </row>
    <row r="231" spans="2:8" s="98" customFormat="1" ht="15.75">
      <c r="B231" s="141">
        <v>192</v>
      </c>
      <c r="C231" s="142" t="s">
        <v>829</v>
      </c>
      <c r="D231" s="145" t="s">
        <v>753</v>
      </c>
      <c r="E231" s="142" t="s">
        <v>741</v>
      </c>
      <c r="F231" s="143" t="s">
        <v>742</v>
      </c>
      <c r="G231" s="142" t="s">
        <v>823</v>
      </c>
      <c r="H231" s="144">
        <v>5</v>
      </c>
    </row>
    <row r="232" spans="2:8" s="98" customFormat="1" ht="15.75">
      <c r="B232" s="141">
        <v>193</v>
      </c>
      <c r="C232" s="142" t="s">
        <v>830</v>
      </c>
      <c r="D232" s="145" t="s">
        <v>753</v>
      </c>
      <c r="E232" s="142" t="s">
        <v>741</v>
      </c>
      <c r="F232" s="143" t="s">
        <v>742</v>
      </c>
      <c r="G232" s="142" t="s">
        <v>823</v>
      </c>
      <c r="H232" s="144">
        <v>12</v>
      </c>
    </row>
    <row r="233" spans="2:8" s="98" customFormat="1" ht="15.75">
      <c r="B233" s="141">
        <v>194</v>
      </c>
      <c r="C233" s="142" t="s">
        <v>831</v>
      </c>
      <c r="D233" s="145" t="s">
        <v>753</v>
      </c>
      <c r="E233" s="142" t="s">
        <v>741</v>
      </c>
      <c r="F233" s="143" t="s">
        <v>742</v>
      </c>
      <c r="G233" s="142" t="s">
        <v>823</v>
      </c>
      <c r="H233" s="144">
        <v>3</v>
      </c>
    </row>
    <row r="234" spans="2:8" s="98" customFormat="1" ht="15.75">
      <c r="B234" s="141">
        <v>195</v>
      </c>
      <c r="C234" s="142" t="s">
        <v>832</v>
      </c>
      <c r="D234" s="145" t="s">
        <v>753</v>
      </c>
      <c r="E234" s="142" t="s">
        <v>741</v>
      </c>
      <c r="F234" s="143" t="s">
        <v>742</v>
      </c>
      <c r="G234" s="142" t="s">
        <v>823</v>
      </c>
      <c r="H234" s="144">
        <v>9</v>
      </c>
    </row>
    <row r="235" spans="2:8" s="98" customFormat="1" ht="15.75">
      <c r="B235" s="141">
        <v>196</v>
      </c>
      <c r="C235" s="145" t="s">
        <v>403</v>
      </c>
      <c r="D235" s="142" t="s">
        <v>185</v>
      </c>
      <c r="E235" s="142" t="s">
        <v>741</v>
      </c>
      <c r="F235" s="143" t="s">
        <v>742</v>
      </c>
      <c r="G235" s="142" t="s">
        <v>823</v>
      </c>
      <c r="H235" s="144">
        <v>3</v>
      </c>
    </row>
    <row r="236" spans="2:8" s="98" customFormat="1" ht="15.75">
      <c r="B236" s="141">
        <v>197</v>
      </c>
      <c r="C236" s="145" t="s">
        <v>626</v>
      </c>
      <c r="D236" s="142" t="s">
        <v>185</v>
      </c>
      <c r="E236" s="142" t="s">
        <v>741</v>
      </c>
      <c r="F236" s="143" t="s">
        <v>742</v>
      </c>
      <c r="G236" s="142" t="s">
        <v>823</v>
      </c>
      <c r="H236" s="144">
        <v>8</v>
      </c>
    </row>
    <row r="237" spans="2:8" s="98" customFormat="1" ht="15.75">
      <c r="B237" s="141">
        <v>198</v>
      </c>
      <c r="C237" s="145" t="s">
        <v>627</v>
      </c>
      <c r="D237" s="142" t="s">
        <v>772</v>
      </c>
      <c r="E237" s="142" t="s">
        <v>741</v>
      </c>
      <c r="F237" s="143" t="s">
        <v>742</v>
      </c>
      <c r="G237" s="142" t="s">
        <v>823</v>
      </c>
      <c r="H237" s="144">
        <v>4</v>
      </c>
    </row>
    <row r="238" spans="2:8" s="98" customFormat="1" ht="15.75">
      <c r="B238" s="141">
        <v>199</v>
      </c>
      <c r="C238" s="145" t="s">
        <v>595</v>
      </c>
      <c r="D238" s="142" t="s">
        <v>772</v>
      </c>
      <c r="E238" s="142" t="s">
        <v>741</v>
      </c>
      <c r="F238" s="143" t="s">
        <v>742</v>
      </c>
      <c r="G238" s="142" t="s">
        <v>823</v>
      </c>
      <c r="H238" s="144">
        <v>24</v>
      </c>
    </row>
    <row r="239" spans="2:8" s="98" customFormat="1" ht="15.75">
      <c r="B239" s="141">
        <v>200</v>
      </c>
      <c r="C239" s="145" t="s">
        <v>403</v>
      </c>
      <c r="D239" s="142" t="s">
        <v>772</v>
      </c>
      <c r="E239" s="142" t="s">
        <v>741</v>
      </c>
      <c r="F239" s="143" t="s">
        <v>742</v>
      </c>
      <c r="G239" s="142" t="s">
        <v>823</v>
      </c>
      <c r="H239" s="144">
        <v>20</v>
      </c>
    </row>
    <row r="240" spans="2:8" s="98" customFormat="1" ht="15.75">
      <c r="B240" s="141">
        <v>201</v>
      </c>
      <c r="C240" s="145" t="s">
        <v>407</v>
      </c>
      <c r="D240" s="142" t="s">
        <v>772</v>
      </c>
      <c r="E240" s="142" t="s">
        <v>741</v>
      </c>
      <c r="F240" s="143" t="s">
        <v>742</v>
      </c>
      <c r="G240" s="142" t="s">
        <v>823</v>
      </c>
      <c r="H240" s="144">
        <v>22</v>
      </c>
    </row>
    <row r="241" spans="2:8" s="98" customFormat="1" ht="15.75">
      <c r="B241" s="141">
        <v>202</v>
      </c>
      <c r="C241" s="142" t="s">
        <v>579</v>
      </c>
      <c r="D241" s="142" t="s">
        <v>758</v>
      </c>
      <c r="E241" s="142" t="s">
        <v>741</v>
      </c>
      <c r="F241" s="143" t="s">
        <v>820</v>
      </c>
      <c r="G241" s="142" t="s">
        <v>833</v>
      </c>
      <c r="H241" s="144">
        <v>44</v>
      </c>
    </row>
    <row r="242" spans="2:8" s="98" customFormat="1" ht="15.75">
      <c r="B242" s="141">
        <v>203</v>
      </c>
      <c r="C242" s="142" t="s">
        <v>572</v>
      </c>
      <c r="D242" s="145" t="s">
        <v>753</v>
      </c>
      <c r="E242" s="142" t="s">
        <v>741</v>
      </c>
      <c r="F242" s="143" t="s">
        <v>742</v>
      </c>
      <c r="G242" s="142" t="s">
        <v>833</v>
      </c>
      <c r="H242" s="144">
        <v>39</v>
      </c>
    </row>
    <row r="243" spans="2:8" s="98" customFormat="1" ht="15.75">
      <c r="B243" s="141">
        <v>204</v>
      </c>
      <c r="C243" s="142" t="s">
        <v>614</v>
      </c>
      <c r="D243" s="145" t="s">
        <v>753</v>
      </c>
      <c r="E243" s="142" t="s">
        <v>741</v>
      </c>
      <c r="F243" s="143" t="s">
        <v>742</v>
      </c>
      <c r="G243" s="142" t="s">
        <v>833</v>
      </c>
      <c r="H243" s="144">
        <v>10</v>
      </c>
    </row>
    <row r="244" spans="2:8" s="98" customFormat="1" ht="15.75">
      <c r="B244" s="141">
        <v>205</v>
      </c>
      <c r="C244" s="142" t="s">
        <v>628</v>
      </c>
      <c r="D244" s="145" t="s">
        <v>753</v>
      </c>
      <c r="E244" s="142" t="s">
        <v>741</v>
      </c>
      <c r="F244" s="143" t="s">
        <v>742</v>
      </c>
      <c r="G244" s="142" t="s">
        <v>833</v>
      </c>
      <c r="H244" s="144">
        <v>31</v>
      </c>
    </row>
    <row r="245" spans="2:8" s="98" customFormat="1" ht="15.75">
      <c r="B245" s="141">
        <v>206</v>
      </c>
      <c r="C245" s="142" t="s">
        <v>574</v>
      </c>
      <c r="D245" s="145" t="s">
        <v>753</v>
      </c>
      <c r="E245" s="142" t="s">
        <v>741</v>
      </c>
      <c r="F245" s="143" t="s">
        <v>742</v>
      </c>
      <c r="G245" s="142" t="s">
        <v>833</v>
      </c>
      <c r="H245" s="144">
        <v>7</v>
      </c>
    </row>
    <row r="246" spans="2:8" s="98" customFormat="1" ht="15.75">
      <c r="B246" s="141">
        <v>207</v>
      </c>
      <c r="C246" s="145" t="s">
        <v>629</v>
      </c>
      <c r="D246" s="142" t="s">
        <v>185</v>
      </c>
      <c r="E246" s="142" t="s">
        <v>741</v>
      </c>
      <c r="F246" s="143" t="s">
        <v>742</v>
      </c>
      <c r="G246" s="142" t="s">
        <v>833</v>
      </c>
      <c r="H246" s="144">
        <v>8</v>
      </c>
    </row>
    <row r="247" spans="2:8" s="98" customFormat="1" ht="15.75">
      <c r="B247" s="141">
        <v>208</v>
      </c>
      <c r="C247" s="145" t="s">
        <v>354</v>
      </c>
      <c r="D247" s="142" t="s">
        <v>185</v>
      </c>
      <c r="E247" s="142" t="s">
        <v>741</v>
      </c>
      <c r="F247" s="143" t="s">
        <v>742</v>
      </c>
      <c r="G247" s="142" t="s">
        <v>833</v>
      </c>
      <c r="H247" s="144">
        <v>5</v>
      </c>
    </row>
    <row r="248" spans="2:8" s="98" customFormat="1" ht="15.75">
      <c r="B248" s="141">
        <v>209</v>
      </c>
      <c r="C248" s="145" t="s">
        <v>630</v>
      </c>
      <c r="D248" s="142" t="s">
        <v>185</v>
      </c>
      <c r="E248" s="142" t="s">
        <v>741</v>
      </c>
      <c r="F248" s="143" t="s">
        <v>742</v>
      </c>
      <c r="G248" s="142" t="s">
        <v>833</v>
      </c>
      <c r="H248" s="144">
        <v>5</v>
      </c>
    </row>
    <row r="249" spans="2:8" s="98" customFormat="1" ht="15.75">
      <c r="B249" s="141">
        <v>210</v>
      </c>
      <c r="C249" s="145" t="s">
        <v>304</v>
      </c>
      <c r="D249" s="142" t="s">
        <v>185</v>
      </c>
      <c r="E249" s="142" t="s">
        <v>741</v>
      </c>
      <c r="F249" s="143" t="s">
        <v>742</v>
      </c>
      <c r="G249" s="142" t="s">
        <v>833</v>
      </c>
      <c r="H249" s="144">
        <v>5</v>
      </c>
    </row>
    <row r="250" spans="2:8" s="98" customFormat="1" ht="15.75">
      <c r="B250" s="141">
        <v>211</v>
      </c>
      <c r="C250" s="145" t="s">
        <v>604</v>
      </c>
      <c r="D250" s="142" t="s">
        <v>185</v>
      </c>
      <c r="E250" s="142" t="s">
        <v>741</v>
      </c>
      <c r="F250" s="143" t="s">
        <v>742</v>
      </c>
      <c r="G250" s="142" t="s">
        <v>833</v>
      </c>
      <c r="H250" s="144">
        <v>5</v>
      </c>
    </row>
    <row r="251" spans="2:8" s="98" customFormat="1" ht="15.75">
      <c r="B251" s="141">
        <v>212</v>
      </c>
      <c r="C251" s="145" t="s">
        <v>593</v>
      </c>
      <c r="D251" s="142" t="s">
        <v>772</v>
      </c>
      <c r="E251" s="142" t="s">
        <v>741</v>
      </c>
      <c r="F251" s="143" t="s">
        <v>742</v>
      </c>
      <c r="G251" s="142" t="s">
        <v>833</v>
      </c>
      <c r="H251" s="144">
        <v>3</v>
      </c>
    </row>
    <row r="252" spans="2:8" s="98" customFormat="1" ht="15.75">
      <c r="B252" s="141">
        <v>213</v>
      </c>
      <c r="C252" s="145" t="s">
        <v>627</v>
      </c>
      <c r="D252" s="142" t="s">
        <v>772</v>
      </c>
      <c r="E252" s="142" t="s">
        <v>741</v>
      </c>
      <c r="F252" s="143" t="s">
        <v>742</v>
      </c>
      <c r="G252" s="142" t="s">
        <v>833</v>
      </c>
      <c r="H252" s="144">
        <v>16</v>
      </c>
    </row>
    <row r="253" spans="2:8" s="98" customFormat="1" ht="15.75">
      <c r="B253" s="141">
        <v>214</v>
      </c>
      <c r="C253" s="142" t="s">
        <v>629</v>
      </c>
      <c r="D253" s="142" t="s">
        <v>758</v>
      </c>
      <c r="E253" s="142" t="s">
        <v>754</v>
      </c>
      <c r="F253" s="143" t="s">
        <v>742</v>
      </c>
      <c r="G253" s="142" t="s">
        <v>834</v>
      </c>
      <c r="H253" s="144">
        <v>4</v>
      </c>
    </row>
    <row r="254" spans="2:8" s="98" customFormat="1" ht="15.75">
      <c r="B254" s="141">
        <v>215</v>
      </c>
      <c r="C254" s="142" t="s">
        <v>304</v>
      </c>
      <c r="D254" s="142" t="s">
        <v>758</v>
      </c>
      <c r="E254" s="142" t="s">
        <v>754</v>
      </c>
      <c r="F254" s="143" t="s">
        <v>742</v>
      </c>
      <c r="G254" s="142" t="s">
        <v>834</v>
      </c>
      <c r="H254" s="144">
        <v>8</v>
      </c>
    </row>
    <row r="255" spans="2:8" s="98" customFormat="1" ht="15.75">
      <c r="B255" s="141">
        <v>216</v>
      </c>
      <c r="C255" s="142" t="s">
        <v>631</v>
      </c>
      <c r="D255" s="142" t="s">
        <v>758</v>
      </c>
      <c r="E255" s="142" t="s">
        <v>754</v>
      </c>
      <c r="F255" s="143" t="s">
        <v>742</v>
      </c>
      <c r="G255" s="142" t="s">
        <v>834</v>
      </c>
      <c r="H255" s="144">
        <v>8</v>
      </c>
    </row>
    <row r="256" spans="2:8" s="98" customFormat="1" ht="15.75">
      <c r="B256" s="141">
        <v>217</v>
      </c>
      <c r="C256" s="142" t="s">
        <v>747</v>
      </c>
      <c r="D256" s="145" t="s">
        <v>753</v>
      </c>
      <c r="E256" s="142" t="s">
        <v>741</v>
      </c>
      <c r="F256" s="143" t="s">
        <v>742</v>
      </c>
      <c r="G256" s="142" t="s">
        <v>834</v>
      </c>
      <c r="H256" s="144">
        <v>38</v>
      </c>
    </row>
    <row r="257" spans="2:8" s="98" customFormat="1" ht="15.75">
      <c r="B257" s="141">
        <v>218</v>
      </c>
      <c r="C257" s="142" t="s">
        <v>835</v>
      </c>
      <c r="D257" s="145" t="s">
        <v>753</v>
      </c>
      <c r="E257" s="142" t="s">
        <v>741</v>
      </c>
      <c r="F257" s="143" t="s">
        <v>742</v>
      </c>
      <c r="G257" s="142" t="s">
        <v>834</v>
      </c>
      <c r="H257" s="144">
        <v>9</v>
      </c>
    </row>
    <row r="258" spans="2:8" s="98" customFormat="1" ht="15.75">
      <c r="B258" s="141">
        <v>219</v>
      </c>
      <c r="C258" s="142" t="s">
        <v>633</v>
      </c>
      <c r="D258" s="142" t="s">
        <v>758</v>
      </c>
      <c r="E258" s="142" t="s">
        <v>741</v>
      </c>
      <c r="F258" s="143" t="s">
        <v>820</v>
      </c>
      <c r="G258" s="142" t="s">
        <v>834</v>
      </c>
      <c r="H258" s="144">
        <v>32</v>
      </c>
    </row>
    <row r="259" spans="2:8" s="98" customFormat="1" ht="15.75">
      <c r="B259" s="141">
        <v>220</v>
      </c>
      <c r="C259" s="142" t="s">
        <v>836</v>
      </c>
      <c r="D259" s="145" t="s">
        <v>753</v>
      </c>
      <c r="E259" s="142" t="s">
        <v>741</v>
      </c>
      <c r="F259" s="143" t="s">
        <v>742</v>
      </c>
      <c r="G259" s="142" t="s">
        <v>834</v>
      </c>
      <c r="H259" s="144">
        <v>73</v>
      </c>
    </row>
    <row r="260" spans="2:8" s="98" customFormat="1" ht="15.75">
      <c r="B260" s="141">
        <v>221</v>
      </c>
      <c r="C260" s="142" t="s">
        <v>635</v>
      </c>
      <c r="D260" s="142" t="s">
        <v>758</v>
      </c>
      <c r="E260" s="142" t="s">
        <v>741</v>
      </c>
      <c r="F260" s="143" t="s">
        <v>820</v>
      </c>
      <c r="G260" s="142" t="s">
        <v>834</v>
      </c>
      <c r="H260" s="144">
        <v>18</v>
      </c>
    </row>
    <row r="261" spans="2:8" s="98" customFormat="1" ht="15.75">
      <c r="B261" s="141">
        <v>222</v>
      </c>
      <c r="C261" s="142" t="s">
        <v>837</v>
      </c>
      <c r="D261" s="145" t="s">
        <v>753</v>
      </c>
      <c r="E261" s="142" t="s">
        <v>741</v>
      </c>
      <c r="F261" s="143" t="s">
        <v>742</v>
      </c>
      <c r="G261" s="142" t="s">
        <v>834</v>
      </c>
      <c r="H261" s="144">
        <v>8</v>
      </c>
    </row>
    <row r="262" spans="2:8" s="98" customFormat="1" ht="15.75">
      <c r="B262" s="141">
        <v>223</v>
      </c>
      <c r="C262" s="142" t="s">
        <v>568</v>
      </c>
      <c r="D262" s="142" t="s">
        <v>185</v>
      </c>
      <c r="E262" s="142" t="s">
        <v>741</v>
      </c>
      <c r="F262" s="143" t="s">
        <v>742</v>
      </c>
      <c r="G262" s="142" t="s">
        <v>834</v>
      </c>
      <c r="H262" s="144">
        <v>10</v>
      </c>
    </row>
    <row r="263" spans="2:8" s="98" customFormat="1" ht="15.75">
      <c r="B263" s="141">
        <v>224</v>
      </c>
      <c r="C263" s="142" t="s">
        <v>595</v>
      </c>
      <c r="D263" s="142" t="s">
        <v>772</v>
      </c>
      <c r="E263" s="142" t="s">
        <v>741</v>
      </c>
      <c r="F263" s="143" t="s">
        <v>742</v>
      </c>
      <c r="G263" s="142" t="s">
        <v>834</v>
      </c>
      <c r="H263" s="144">
        <v>6</v>
      </c>
    </row>
    <row r="264" spans="2:8" s="98" customFormat="1" ht="15.75">
      <c r="B264" s="141">
        <v>225</v>
      </c>
      <c r="C264" s="142" t="s">
        <v>838</v>
      </c>
      <c r="D264" s="142" t="s">
        <v>758</v>
      </c>
      <c r="E264" s="142" t="s">
        <v>754</v>
      </c>
      <c r="F264" s="143" t="s">
        <v>742</v>
      </c>
      <c r="G264" s="142" t="s">
        <v>839</v>
      </c>
      <c r="H264" s="144">
        <v>28</v>
      </c>
    </row>
    <row r="265" spans="2:8" s="98" customFormat="1" ht="15.75">
      <c r="B265" s="141">
        <v>226</v>
      </c>
      <c r="C265" s="142" t="s">
        <v>840</v>
      </c>
      <c r="D265" s="142" t="s">
        <v>758</v>
      </c>
      <c r="E265" s="142" t="s">
        <v>754</v>
      </c>
      <c r="F265" s="143" t="s">
        <v>742</v>
      </c>
      <c r="G265" s="142" t="s">
        <v>839</v>
      </c>
      <c r="H265" s="144">
        <v>8</v>
      </c>
    </row>
    <row r="266" spans="2:8" s="98" customFormat="1" ht="15.75">
      <c r="B266" s="141">
        <v>227</v>
      </c>
      <c r="C266" s="142" t="s">
        <v>841</v>
      </c>
      <c r="D266" s="142" t="s">
        <v>758</v>
      </c>
      <c r="E266" s="142" t="s">
        <v>754</v>
      </c>
      <c r="F266" s="143" t="s">
        <v>842</v>
      </c>
      <c r="G266" s="142" t="s">
        <v>839</v>
      </c>
      <c r="H266" s="144">
        <v>1</v>
      </c>
    </row>
    <row r="267" spans="2:8" s="98" customFormat="1" ht="15.75">
      <c r="B267" s="141">
        <v>228</v>
      </c>
      <c r="C267" s="142" t="s">
        <v>843</v>
      </c>
      <c r="D267" s="142" t="s">
        <v>758</v>
      </c>
      <c r="E267" s="142" t="s">
        <v>754</v>
      </c>
      <c r="F267" s="143" t="s">
        <v>742</v>
      </c>
      <c r="G267" s="142" t="s">
        <v>839</v>
      </c>
      <c r="H267" s="144">
        <v>4</v>
      </c>
    </row>
    <row r="268" spans="2:8" s="98" customFormat="1" ht="15.75">
      <c r="B268" s="141">
        <v>229</v>
      </c>
      <c r="C268" s="142" t="s">
        <v>747</v>
      </c>
      <c r="D268" s="145" t="s">
        <v>753</v>
      </c>
      <c r="E268" s="142" t="s">
        <v>741</v>
      </c>
      <c r="F268" s="143" t="s">
        <v>742</v>
      </c>
      <c r="G268" s="142" t="s">
        <v>839</v>
      </c>
      <c r="H268" s="144">
        <v>40</v>
      </c>
    </row>
    <row r="269" spans="2:8" s="98" customFormat="1" ht="15.75">
      <c r="B269" s="141">
        <v>230</v>
      </c>
      <c r="C269" s="142" t="s">
        <v>844</v>
      </c>
      <c r="D269" s="142" t="s">
        <v>758</v>
      </c>
      <c r="E269" s="142" t="s">
        <v>741</v>
      </c>
      <c r="F269" s="143" t="s">
        <v>820</v>
      </c>
      <c r="G269" s="142" t="s">
        <v>839</v>
      </c>
      <c r="H269" s="144">
        <v>8</v>
      </c>
    </row>
    <row r="270" spans="2:8" s="98" customFormat="1" ht="15.75">
      <c r="B270" s="141">
        <v>231</v>
      </c>
      <c r="C270" s="142" t="s">
        <v>836</v>
      </c>
      <c r="D270" s="145" t="s">
        <v>753</v>
      </c>
      <c r="E270" s="142" t="s">
        <v>741</v>
      </c>
      <c r="F270" s="143" t="s">
        <v>742</v>
      </c>
      <c r="G270" s="142" t="s">
        <v>839</v>
      </c>
      <c r="H270" s="144">
        <v>74</v>
      </c>
    </row>
    <row r="271" spans="2:8" s="98" customFormat="1" ht="15.75">
      <c r="B271" s="141">
        <v>232</v>
      </c>
      <c r="C271" s="142" t="s">
        <v>845</v>
      </c>
      <c r="D271" s="142" t="s">
        <v>758</v>
      </c>
      <c r="E271" s="142" t="s">
        <v>741</v>
      </c>
      <c r="F271" s="143" t="s">
        <v>820</v>
      </c>
      <c r="G271" s="142" t="s">
        <v>839</v>
      </c>
      <c r="H271" s="144">
        <v>36</v>
      </c>
    </row>
    <row r="272" spans="2:8" s="98" customFormat="1" ht="15.75">
      <c r="B272" s="141">
        <v>233</v>
      </c>
      <c r="C272" s="142" t="s">
        <v>846</v>
      </c>
      <c r="D272" s="145" t="s">
        <v>753</v>
      </c>
      <c r="E272" s="142" t="s">
        <v>741</v>
      </c>
      <c r="F272" s="143" t="s">
        <v>742</v>
      </c>
      <c r="G272" s="142" t="s">
        <v>839</v>
      </c>
      <c r="H272" s="144">
        <v>8</v>
      </c>
    </row>
    <row r="273" spans="2:8" s="98" customFormat="1" ht="15.75">
      <c r="B273" s="141">
        <v>234</v>
      </c>
      <c r="C273" s="142" t="s">
        <v>847</v>
      </c>
      <c r="D273" s="142" t="s">
        <v>758</v>
      </c>
      <c r="E273" s="142" t="s">
        <v>754</v>
      </c>
      <c r="F273" s="143" t="s">
        <v>742</v>
      </c>
      <c r="G273" s="142" t="s">
        <v>848</v>
      </c>
      <c r="H273" s="144">
        <v>24</v>
      </c>
    </row>
    <row r="274" spans="2:8" s="98" customFormat="1" ht="15.75">
      <c r="B274" s="141">
        <v>235</v>
      </c>
      <c r="C274" s="142" t="s">
        <v>840</v>
      </c>
      <c r="D274" s="142" t="s">
        <v>758</v>
      </c>
      <c r="E274" s="142" t="s">
        <v>754</v>
      </c>
      <c r="F274" s="143" t="s">
        <v>742</v>
      </c>
      <c r="G274" s="142" t="s">
        <v>848</v>
      </c>
      <c r="H274" s="144">
        <v>8</v>
      </c>
    </row>
    <row r="275" spans="2:8" s="98" customFormat="1" ht="15.75">
      <c r="B275" s="141">
        <v>236</v>
      </c>
      <c r="C275" s="142" t="s">
        <v>849</v>
      </c>
      <c r="D275" s="142" t="s">
        <v>758</v>
      </c>
      <c r="E275" s="142" t="s">
        <v>754</v>
      </c>
      <c r="F275" s="143" t="s">
        <v>742</v>
      </c>
      <c r="G275" s="142" t="s">
        <v>848</v>
      </c>
      <c r="H275" s="144">
        <v>4</v>
      </c>
    </row>
    <row r="276" spans="2:8" s="98" customFormat="1" ht="15.75">
      <c r="B276" s="141">
        <v>237</v>
      </c>
      <c r="C276" s="142" t="s">
        <v>827</v>
      </c>
      <c r="D276" s="145" t="s">
        <v>753</v>
      </c>
      <c r="E276" s="142" t="s">
        <v>741</v>
      </c>
      <c r="F276" s="143" t="s">
        <v>742</v>
      </c>
      <c r="G276" s="142" t="s">
        <v>848</v>
      </c>
      <c r="H276" s="144">
        <v>24</v>
      </c>
    </row>
    <row r="277" spans="2:8" s="98" customFormat="1" ht="15.75">
      <c r="B277" s="141">
        <v>238</v>
      </c>
      <c r="C277" s="142" t="s">
        <v>844</v>
      </c>
      <c r="D277" s="142" t="s">
        <v>758</v>
      </c>
      <c r="E277" s="142" t="s">
        <v>741</v>
      </c>
      <c r="F277" s="143" t="s">
        <v>820</v>
      </c>
      <c r="G277" s="142" t="s">
        <v>848</v>
      </c>
      <c r="H277" s="144">
        <v>14</v>
      </c>
    </row>
    <row r="278" spans="2:8" s="98" customFormat="1" ht="15.75">
      <c r="B278" s="141">
        <v>239</v>
      </c>
      <c r="C278" s="142" t="s">
        <v>850</v>
      </c>
      <c r="D278" s="145" t="s">
        <v>753</v>
      </c>
      <c r="E278" s="142" t="s">
        <v>741</v>
      </c>
      <c r="F278" s="143" t="s">
        <v>742</v>
      </c>
      <c r="G278" s="142" t="s">
        <v>848</v>
      </c>
      <c r="H278" s="144">
        <v>13</v>
      </c>
    </row>
    <row r="279" spans="2:8" s="98" customFormat="1" ht="15.75">
      <c r="B279" s="141">
        <v>240</v>
      </c>
      <c r="C279" s="142" t="s">
        <v>851</v>
      </c>
      <c r="D279" s="142" t="s">
        <v>758</v>
      </c>
      <c r="E279" s="142" t="s">
        <v>741</v>
      </c>
      <c r="F279" s="143" t="s">
        <v>820</v>
      </c>
      <c r="G279" s="142" t="s">
        <v>848</v>
      </c>
      <c r="H279" s="144">
        <v>10</v>
      </c>
    </row>
    <row r="280" spans="2:8" s="98" customFormat="1" ht="15.75">
      <c r="B280" s="141">
        <v>241</v>
      </c>
      <c r="C280" s="142" t="s">
        <v>845</v>
      </c>
      <c r="D280" s="142" t="s">
        <v>758</v>
      </c>
      <c r="E280" s="142" t="s">
        <v>741</v>
      </c>
      <c r="F280" s="143" t="s">
        <v>820</v>
      </c>
      <c r="G280" s="142" t="s">
        <v>848</v>
      </c>
      <c r="H280" s="144">
        <v>40</v>
      </c>
    </row>
    <row r="281" spans="2:8" s="98" customFormat="1" ht="15.75">
      <c r="B281" s="141">
        <v>242</v>
      </c>
      <c r="C281" s="142" t="s">
        <v>852</v>
      </c>
      <c r="D281" s="145" t="s">
        <v>753</v>
      </c>
      <c r="E281" s="142" t="s">
        <v>741</v>
      </c>
      <c r="F281" s="143" t="s">
        <v>742</v>
      </c>
      <c r="G281" s="142" t="s">
        <v>848</v>
      </c>
      <c r="H281" s="144">
        <v>27</v>
      </c>
    </row>
    <row r="282" spans="2:8" s="98" customFormat="1" ht="15.75">
      <c r="B282" s="141">
        <v>243</v>
      </c>
      <c r="C282" s="142" t="s">
        <v>853</v>
      </c>
      <c r="D282" s="145" t="s">
        <v>753</v>
      </c>
      <c r="E282" s="142" t="s">
        <v>741</v>
      </c>
      <c r="F282" s="143" t="s">
        <v>742</v>
      </c>
      <c r="G282" s="142" t="s">
        <v>848</v>
      </c>
      <c r="H282" s="144">
        <v>7</v>
      </c>
    </row>
    <row r="283" spans="2:8" s="98" customFormat="1" ht="15.75">
      <c r="B283" s="141">
        <v>244</v>
      </c>
      <c r="C283" s="142" t="s">
        <v>854</v>
      </c>
      <c r="D283" s="145" t="s">
        <v>753</v>
      </c>
      <c r="E283" s="142" t="s">
        <v>741</v>
      </c>
      <c r="F283" s="143" t="s">
        <v>742</v>
      </c>
      <c r="G283" s="142" t="s">
        <v>848</v>
      </c>
      <c r="H283" s="144">
        <v>16</v>
      </c>
    </row>
    <row r="284" spans="2:8" s="98" customFormat="1" ht="15.75">
      <c r="B284" s="141">
        <v>245</v>
      </c>
      <c r="C284" s="142" t="s">
        <v>855</v>
      </c>
      <c r="D284" s="145" t="s">
        <v>753</v>
      </c>
      <c r="E284" s="142" t="s">
        <v>741</v>
      </c>
      <c r="F284" s="143" t="s">
        <v>742</v>
      </c>
      <c r="G284" s="142" t="s">
        <v>848</v>
      </c>
      <c r="H284" s="144">
        <v>16</v>
      </c>
    </row>
    <row r="285" spans="2:8" s="98" customFormat="1" ht="15.75">
      <c r="B285" s="141">
        <v>246</v>
      </c>
      <c r="C285" s="142" t="s">
        <v>653</v>
      </c>
      <c r="D285" s="142" t="s">
        <v>185</v>
      </c>
      <c r="E285" s="142" t="s">
        <v>741</v>
      </c>
      <c r="F285" s="143" t="s">
        <v>742</v>
      </c>
      <c r="G285" s="142" t="s">
        <v>848</v>
      </c>
      <c r="H285" s="144">
        <v>4</v>
      </c>
    </row>
    <row r="286" spans="2:8" s="98" customFormat="1" ht="15.75">
      <c r="B286" s="141">
        <v>247</v>
      </c>
      <c r="C286" s="142" t="s">
        <v>654</v>
      </c>
      <c r="D286" s="142" t="s">
        <v>655</v>
      </c>
      <c r="E286" s="142" t="s">
        <v>741</v>
      </c>
      <c r="F286" s="143" t="s">
        <v>742</v>
      </c>
      <c r="G286" s="142" t="s">
        <v>848</v>
      </c>
      <c r="H286" s="144">
        <v>6</v>
      </c>
    </row>
    <row r="287" spans="2:8" s="98" customFormat="1" ht="15.75">
      <c r="B287" s="141">
        <v>248</v>
      </c>
      <c r="C287" s="142" t="s">
        <v>353</v>
      </c>
      <c r="D287" s="142" t="s">
        <v>185</v>
      </c>
      <c r="E287" s="142" t="s">
        <v>741</v>
      </c>
      <c r="F287" s="143" t="s">
        <v>742</v>
      </c>
      <c r="G287" s="142" t="s">
        <v>848</v>
      </c>
      <c r="H287" s="144">
        <v>3</v>
      </c>
    </row>
    <row r="288" spans="2:8" s="98" customFormat="1" ht="15.75">
      <c r="B288" s="141">
        <v>249</v>
      </c>
      <c r="C288" s="142" t="s">
        <v>540</v>
      </c>
      <c r="D288" s="142" t="s">
        <v>185</v>
      </c>
      <c r="E288" s="142" t="s">
        <v>741</v>
      </c>
      <c r="F288" s="143" t="s">
        <v>742</v>
      </c>
      <c r="G288" s="142" t="s">
        <v>848</v>
      </c>
      <c r="H288" s="144">
        <v>3</v>
      </c>
    </row>
    <row r="289" spans="2:8" s="98" customFormat="1" ht="15.75">
      <c r="B289" s="141">
        <v>250</v>
      </c>
      <c r="C289" s="142" t="s">
        <v>656</v>
      </c>
      <c r="D289" s="142" t="s">
        <v>758</v>
      </c>
      <c r="E289" s="142" t="s">
        <v>754</v>
      </c>
      <c r="F289" s="143" t="s">
        <v>742</v>
      </c>
      <c r="G289" s="142" t="s">
        <v>856</v>
      </c>
      <c r="H289" s="144">
        <v>32</v>
      </c>
    </row>
    <row r="290" spans="2:8" s="98" customFormat="1" ht="15.75">
      <c r="B290" s="141">
        <v>251</v>
      </c>
      <c r="C290" s="142" t="s">
        <v>614</v>
      </c>
      <c r="D290" s="145" t="s">
        <v>753</v>
      </c>
      <c r="E290" s="142" t="s">
        <v>741</v>
      </c>
      <c r="F290" s="143" t="s">
        <v>742</v>
      </c>
      <c r="G290" s="142" t="s">
        <v>856</v>
      </c>
      <c r="H290" s="144">
        <v>26</v>
      </c>
    </row>
    <row r="291" spans="2:8" s="98" customFormat="1" ht="15.75">
      <c r="B291" s="141">
        <v>252</v>
      </c>
      <c r="C291" s="142" t="s">
        <v>657</v>
      </c>
      <c r="D291" s="145" t="s">
        <v>753</v>
      </c>
      <c r="E291" s="142" t="s">
        <v>741</v>
      </c>
      <c r="F291" s="143" t="s">
        <v>742</v>
      </c>
      <c r="G291" s="142" t="s">
        <v>856</v>
      </c>
      <c r="H291" s="144">
        <v>44</v>
      </c>
    </row>
    <row r="292" spans="2:8" s="98" customFormat="1" ht="15.75">
      <c r="B292" s="141">
        <v>253</v>
      </c>
      <c r="C292" s="142" t="s">
        <v>633</v>
      </c>
      <c r="D292" s="142" t="s">
        <v>758</v>
      </c>
      <c r="E292" s="142" t="s">
        <v>741</v>
      </c>
      <c r="F292" s="143" t="s">
        <v>820</v>
      </c>
      <c r="G292" s="142" t="s">
        <v>856</v>
      </c>
      <c r="H292" s="144">
        <v>15</v>
      </c>
    </row>
    <row r="293" spans="2:8" s="98" customFormat="1" ht="15.75">
      <c r="B293" s="141">
        <v>254</v>
      </c>
      <c r="C293" s="142" t="s">
        <v>658</v>
      </c>
      <c r="D293" s="145" t="s">
        <v>753</v>
      </c>
      <c r="E293" s="142" t="s">
        <v>741</v>
      </c>
      <c r="F293" s="143" t="s">
        <v>742</v>
      </c>
      <c r="G293" s="142" t="s">
        <v>856</v>
      </c>
      <c r="H293" s="144">
        <v>16</v>
      </c>
    </row>
    <row r="294" spans="2:8" s="98" customFormat="1" ht="15.75">
      <c r="B294" s="141">
        <v>255</v>
      </c>
      <c r="C294" s="142" t="s">
        <v>853</v>
      </c>
      <c r="D294" s="145" t="s">
        <v>753</v>
      </c>
      <c r="E294" s="142" t="s">
        <v>741</v>
      </c>
      <c r="F294" s="143" t="s">
        <v>742</v>
      </c>
      <c r="G294" s="142" t="s">
        <v>856</v>
      </c>
      <c r="H294" s="144">
        <v>2</v>
      </c>
    </row>
    <row r="295" spans="2:8" s="98" customFormat="1" ht="15.75">
      <c r="B295" s="141">
        <v>256</v>
      </c>
      <c r="C295" s="142" t="s">
        <v>659</v>
      </c>
      <c r="D295" s="145" t="s">
        <v>753</v>
      </c>
      <c r="E295" s="142" t="s">
        <v>741</v>
      </c>
      <c r="F295" s="143" t="s">
        <v>742</v>
      </c>
      <c r="G295" s="142" t="s">
        <v>856</v>
      </c>
      <c r="H295" s="144">
        <v>7</v>
      </c>
    </row>
    <row r="296" spans="2:8" s="98" customFormat="1" ht="15.75">
      <c r="B296" s="141">
        <v>257</v>
      </c>
      <c r="C296" s="142" t="s">
        <v>660</v>
      </c>
      <c r="D296" s="142" t="s">
        <v>758</v>
      </c>
      <c r="E296" s="142" t="s">
        <v>741</v>
      </c>
      <c r="F296" s="143" t="s">
        <v>820</v>
      </c>
      <c r="G296" s="142" t="s">
        <v>856</v>
      </c>
      <c r="H296" s="144">
        <v>43</v>
      </c>
    </row>
    <row r="297" spans="2:8" s="98" customFormat="1" ht="15.75">
      <c r="B297" s="141">
        <v>258</v>
      </c>
      <c r="C297" s="142" t="s">
        <v>661</v>
      </c>
      <c r="D297" s="145" t="s">
        <v>753</v>
      </c>
      <c r="E297" s="142" t="s">
        <v>741</v>
      </c>
      <c r="F297" s="143" t="s">
        <v>742</v>
      </c>
      <c r="G297" s="142" t="s">
        <v>856</v>
      </c>
      <c r="H297" s="144">
        <v>13</v>
      </c>
    </row>
    <row r="298" spans="2:8" s="98" customFormat="1" ht="15.75">
      <c r="B298" s="141">
        <v>259</v>
      </c>
      <c r="C298" s="142" t="s">
        <v>662</v>
      </c>
      <c r="D298" s="145" t="s">
        <v>753</v>
      </c>
      <c r="E298" s="142" t="s">
        <v>741</v>
      </c>
      <c r="F298" s="143" t="s">
        <v>742</v>
      </c>
      <c r="G298" s="142" t="s">
        <v>856</v>
      </c>
      <c r="H298" s="144">
        <v>13</v>
      </c>
    </row>
    <row r="299" spans="2:8" s="98" customFormat="1" ht="15.75">
      <c r="B299" s="141">
        <v>260</v>
      </c>
      <c r="C299" s="142" t="s">
        <v>663</v>
      </c>
      <c r="D299" s="142" t="s">
        <v>758</v>
      </c>
      <c r="E299" s="142" t="s">
        <v>741</v>
      </c>
      <c r="F299" s="143" t="s">
        <v>820</v>
      </c>
      <c r="G299" s="142" t="s">
        <v>856</v>
      </c>
      <c r="H299" s="144">
        <v>6</v>
      </c>
    </row>
    <row r="300" spans="2:8" s="98" customFormat="1" ht="15.75">
      <c r="B300" s="141">
        <v>261</v>
      </c>
      <c r="C300" s="142" t="s">
        <v>847</v>
      </c>
      <c r="D300" s="142" t="s">
        <v>758</v>
      </c>
      <c r="E300" s="142" t="s">
        <v>754</v>
      </c>
      <c r="F300" s="143" t="s">
        <v>742</v>
      </c>
      <c r="G300" s="142" t="s">
        <v>857</v>
      </c>
      <c r="H300" s="144">
        <v>8</v>
      </c>
    </row>
    <row r="301" spans="2:8" s="98" customFormat="1" ht="15.75">
      <c r="B301" s="141">
        <v>262</v>
      </c>
      <c r="C301" s="142" t="s">
        <v>828</v>
      </c>
      <c r="D301" s="145" t="s">
        <v>753</v>
      </c>
      <c r="E301" s="142" t="s">
        <v>741</v>
      </c>
      <c r="F301" s="143" t="s">
        <v>742</v>
      </c>
      <c r="G301" s="142" t="s">
        <v>857</v>
      </c>
      <c r="H301" s="144">
        <v>27</v>
      </c>
    </row>
    <row r="302" spans="2:8" s="98" customFormat="1" ht="15.75">
      <c r="B302" s="141">
        <v>263</v>
      </c>
      <c r="C302" s="142" t="s">
        <v>858</v>
      </c>
      <c r="D302" s="145" t="s">
        <v>753</v>
      </c>
      <c r="E302" s="142" t="s">
        <v>741</v>
      </c>
      <c r="F302" s="143" t="s">
        <v>742</v>
      </c>
      <c r="G302" s="142" t="s">
        <v>857</v>
      </c>
      <c r="H302" s="144">
        <v>37</v>
      </c>
    </row>
    <row r="303" spans="2:8" s="98" customFormat="1" ht="15.75">
      <c r="B303" s="141">
        <v>264</v>
      </c>
      <c r="C303" s="142" t="s">
        <v>859</v>
      </c>
      <c r="D303" s="145" t="s">
        <v>753</v>
      </c>
      <c r="E303" s="142" t="s">
        <v>741</v>
      </c>
      <c r="F303" s="143" t="s">
        <v>742</v>
      </c>
      <c r="G303" s="142" t="s">
        <v>857</v>
      </c>
      <c r="H303" s="144">
        <v>9</v>
      </c>
    </row>
    <row r="304" spans="2:8" s="98" customFormat="1" ht="15.75">
      <c r="B304" s="141">
        <v>265</v>
      </c>
      <c r="C304" s="142" t="s">
        <v>860</v>
      </c>
      <c r="D304" s="142" t="s">
        <v>758</v>
      </c>
      <c r="E304" s="142" t="s">
        <v>741</v>
      </c>
      <c r="F304" s="143" t="s">
        <v>742</v>
      </c>
      <c r="G304" s="142" t="s">
        <v>857</v>
      </c>
      <c r="H304" s="144">
        <v>21</v>
      </c>
    </row>
    <row r="305" spans="2:8" s="98" customFormat="1" ht="15.75">
      <c r="B305" s="141">
        <v>266</v>
      </c>
      <c r="C305" s="142" t="s">
        <v>861</v>
      </c>
      <c r="D305" s="142" t="s">
        <v>758</v>
      </c>
      <c r="E305" s="142" t="s">
        <v>741</v>
      </c>
      <c r="F305" s="143" t="s">
        <v>742</v>
      </c>
      <c r="G305" s="142" t="s">
        <v>857</v>
      </c>
      <c r="H305" s="144">
        <v>54</v>
      </c>
    </row>
    <row r="306" spans="2:8" s="98" customFormat="1" ht="15.75">
      <c r="B306" s="141">
        <v>267</v>
      </c>
      <c r="C306" s="142" t="s">
        <v>862</v>
      </c>
      <c r="D306" s="142" t="s">
        <v>758</v>
      </c>
      <c r="E306" s="142" t="s">
        <v>741</v>
      </c>
      <c r="F306" s="143" t="s">
        <v>742</v>
      </c>
      <c r="G306" s="142" t="s">
        <v>857</v>
      </c>
      <c r="H306" s="144">
        <v>9</v>
      </c>
    </row>
    <row r="307" spans="2:8" s="98" customFormat="1" ht="15.75">
      <c r="B307" s="141">
        <v>268</v>
      </c>
      <c r="C307" s="142" t="s">
        <v>863</v>
      </c>
      <c r="D307" s="145" t="s">
        <v>753</v>
      </c>
      <c r="E307" s="142" t="s">
        <v>741</v>
      </c>
      <c r="F307" s="143" t="s">
        <v>742</v>
      </c>
      <c r="G307" s="142" t="s">
        <v>857</v>
      </c>
      <c r="H307" s="144">
        <v>28</v>
      </c>
    </row>
    <row r="308" spans="2:8" s="98" customFormat="1" ht="15.75">
      <c r="B308" s="141">
        <v>269</v>
      </c>
      <c r="C308" s="142" t="s">
        <v>403</v>
      </c>
      <c r="D308" s="142" t="s">
        <v>864</v>
      </c>
      <c r="E308" s="142" t="s">
        <v>741</v>
      </c>
      <c r="F308" s="143" t="s">
        <v>742</v>
      </c>
      <c r="G308" s="142" t="s">
        <v>857</v>
      </c>
      <c r="H308" s="144">
        <v>15</v>
      </c>
    </row>
    <row r="309" spans="2:8" s="98" customFormat="1" ht="15.75">
      <c r="B309" s="141">
        <v>270</v>
      </c>
      <c r="C309" s="142" t="s">
        <v>672</v>
      </c>
      <c r="D309" s="142" t="s">
        <v>673</v>
      </c>
      <c r="E309" s="142" t="s">
        <v>741</v>
      </c>
      <c r="F309" s="143" t="s">
        <v>742</v>
      </c>
      <c r="G309" s="142" t="s">
        <v>857</v>
      </c>
      <c r="H309" s="144">
        <v>9</v>
      </c>
    </row>
    <row r="310" spans="2:8" s="98" customFormat="1" ht="15.75">
      <c r="B310" s="141">
        <v>271</v>
      </c>
      <c r="C310" s="142" t="s">
        <v>410</v>
      </c>
      <c r="D310" s="142" t="s">
        <v>474</v>
      </c>
      <c r="E310" s="142" t="s">
        <v>741</v>
      </c>
      <c r="F310" s="143" t="s">
        <v>742</v>
      </c>
      <c r="G310" s="142" t="s">
        <v>857</v>
      </c>
      <c r="H310" s="144">
        <v>11</v>
      </c>
    </row>
    <row r="311" spans="2:8" s="98" customFormat="1" ht="15.75">
      <c r="B311" s="141">
        <v>272</v>
      </c>
      <c r="C311" s="142" t="s">
        <v>248</v>
      </c>
      <c r="D311" s="142" t="s">
        <v>185</v>
      </c>
      <c r="E311" s="142" t="s">
        <v>741</v>
      </c>
      <c r="F311" s="143" t="s">
        <v>742</v>
      </c>
      <c r="G311" s="142" t="s">
        <v>857</v>
      </c>
      <c r="H311" s="144">
        <v>5</v>
      </c>
    </row>
    <row r="312" spans="2:8" s="98" customFormat="1" ht="15.75">
      <c r="B312" s="141">
        <v>273</v>
      </c>
      <c r="C312" s="142" t="s">
        <v>593</v>
      </c>
      <c r="D312" s="142" t="s">
        <v>674</v>
      </c>
      <c r="E312" s="142" t="s">
        <v>741</v>
      </c>
      <c r="F312" s="143" t="s">
        <v>742</v>
      </c>
      <c r="G312" s="142" t="s">
        <v>857</v>
      </c>
      <c r="H312" s="144">
        <v>5</v>
      </c>
    </row>
    <row r="313" spans="2:8" s="98" customFormat="1" ht="15.75">
      <c r="B313" s="141">
        <v>274</v>
      </c>
      <c r="C313" s="145" t="s">
        <v>835</v>
      </c>
      <c r="D313" s="145" t="s">
        <v>753</v>
      </c>
      <c r="E313" s="142" t="s">
        <v>741</v>
      </c>
      <c r="F313" s="143" t="s">
        <v>742</v>
      </c>
      <c r="G313" s="142" t="s">
        <v>865</v>
      </c>
      <c r="H313" s="144">
        <v>57</v>
      </c>
    </row>
    <row r="314" spans="2:8" s="98" customFormat="1" ht="15.75">
      <c r="B314" s="141">
        <v>275</v>
      </c>
      <c r="C314" s="145" t="s">
        <v>866</v>
      </c>
      <c r="D314" s="142" t="s">
        <v>758</v>
      </c>
      <c r="E314" s="142" t="s">
        <v>741</v>
      </c>
      <c r="F314" s="143" t="s">
        <v>742</v>
      </c>
      <c r="G314" s="142" t="s">
        <v>865</v>
      </c>
      <c r="H314" s="144">
        <v>5</v>
      </c>
    </row>
    <row r="315" spans="2:8" s="98" customFormat="1" ht="15.75">
      <c r="B315" s="141">
        <v>276</v>
      </c>
      <c r="C315" s="145" t="s">
        <v>867</v>
      </c>
      <c r="D315" s="142" t="s">
        <v>758</v>
      </c>
      <c r="E315" s="142" t="s">
        <v>741</v>
      </c>
      <c r="F315" s="143" t="s">
        <v>742</v>
      </c>
      <c r="G315" s="142" t="s">
        <v>865</v>
      </c>
      <c r="H315" s="144">
        <v>36</v>
      </c>
    </row>
    <row r="316" spans="2:8" s="98" customFormat="1" ht="15.75">
      <c r="B316" s="141">
        <v>277</v>
      </c>
      <c r="C316" s="145" t="s">
        <v>863</v>
      </c>
      <c r="D316" s="145" t="s">
        <v>753</v>
      </c>
      <c r="E316" s="142" t="s">
        <v>741</v>
      </c>
      <c r="F316" s="143" t="s">
        <v>742</v>
      </c>
      <c r="G316" s="142" t="s">
        <v>865</v>
      </c>
      <c r="H316" s="144">
        <v>95</v>
      </c>
    </row>
    <row r="317" spans="2:8" s="98" customFormat="1" ht="15.75">
      <c r="B317" s="141">
        <v>278</v>
      </c>
      <c r="C317" s="145" t="s">
        <v>868</v>
      </c>
      <c r="D317" s="142" t="s">
        <v>758</v>
      </c>
      <c r="E317" s="142" t="s">
        <v>741</v>
      </c>
      <c r="F317" s="143" t="s">
        <v>742</v>
      </c>
      <c r="G317" s="142" t="s">
        <v>865</v>
      </c>
      <c r="H317" s="144">
        <v>8</v>
      </c>
    </row>
    <row r="318" spans="2:8" s="98" customFormat="1" ht="15.75">
      <c r="B318" s="141">
        <v>279</v>
      </c>
      <c r="C318" s="145" t="s">
        <v>869</v>
      </c>
      <c r="D318" s="145" t="s">
        <v>753</v>
      </c>
      <c r="E318" s="142" t="s">
        <v>741</v>
      </c>
      <c r="F318" s="143" t="s">
        <v>742</v>
      </c>
      <c r="G318" s="142" t="s">
        <v>865</v>
      </c>
      <c r="H318" s="144">
        <v>49</v>
      </c>
    </row>
    <row r="319" spans="2:8" s="98" customFormat="1" ht="15.75">
      <c r="B319" s="141">
        <v>280</v>
      </c>
      <c r="C319" s="145" t="s">
        <v>335</v>
      </c>
      <c r="D319" s="142" t="s">
        <v>185</v>
      </c>
      <c r="E319" s="142" t="s">
        <v>741</v>
      </c>
      <c r="F319" s="143" t="s">
        <v>742</v>
      </c>
      <c r="G319" s="142" t="s">
        <v>865</v>
      </c>
      <c r="H319" s="144">
        <v>2</v>
      </c>
    </row>
    <row r="320" spans="2:8" s="98" customFormat="1" ht="15.75">
      <c r="B320" s="141">
        <v>281</v>
      </c>
      <c r="C320" s="142" t="s">
        <v>679</v>
      </c>
      <c r="D320" s="142" t="s">
        <v>185</v>
      </c>
      <c r="E320" s="142" t="s">
        <v>741</v>
      </c>
      <c r="F320" s="143" t="s">
        <v>742</v>
      </c>
      <c r="G320" s="142" t="s">
        <v>865</v>
      </c>
      <c r="H320" s="144">
        <v>5</v>
      </c>
    </row>
    <row r="321" spans="2:8" s="98" customFormat="1" ht="15.75">
      <c r="B321" s="141">
        <v>282</v>
      </c>
      <c r="C321" s="142" t="s">
        <v>680</v>
      </c>
      <c r="D321" s="142" t="s">
        <v>185</v>
      </c>
      <c r="E321" s="142" t="s">
        <v>741</v>
      </c>
      <c r="F321" s="143" t="s">
        <v>742</v>
      </c>
      <c r="G321" s="142" t="s">
        <v>865</v>
      </c>
      <c r="H321" s="144">
        <v>7</v>
      </c>
    </row>
    <row r="322" spans="2:8" s="98" customFormat="1" ht="15.75">
      <c r="B322" s="141">
        <v>283</v>
      </c>
      <c r="C322" s="142" t="s">
        <v>681</v>
      </c>
      <c r="D322" s="142" t="s">
        <v>185</v>
      </c>
      <c r="E322" s="142" t="s">
        <v>741</v>
      </c>
      <c r="F322" s="143" t="s">
        <v>742</v>
      </c>
      <c r="G322" s="142" t="s">
        <v>865</v>
      </c>
      <c r="H322" s="144">
        <v>4</v>
      </c>
    </row>
    <row r="323" spans="2:8" s="98" customFormat="1" ht="15.75">
      <c r="B323" s="141">
        <v>284</v>
      </c>
      <c r="C323" s="142" t="s">
        <v>835</v>
      </c>
      <c r="D323" s="145" t="s">
        <v>753</v>
      </c>
      <c r="E323" s="142" t="s">
        <v>741</v>
      </c>
      <c r="F323" s="143" t="s">
        <v>742</v>
      </c>
      <c r="G323" s="142" t="s">
        <v>870</v>
      </c>
      <c r="H323" s="144">
        <v>37</v>
      </c>
    </row>
    <row r="324" spans="2:8" s="98" customFormat="1" ht="15.75">
      <c r="B324" s="141">
        <v>285</v>
      </c>
      <c r="C324" s="142" t="s">
        <v>837</v>
      </c>
      <c r="D324" s="145" t="s">
        <v>753</v>
      </c>
      <c r="E324" s="142" t="s">
        <v>741</v>
      </c>
      <c r="F324" s="143" t="s">
        <v>742</v>
      </c>
      <c r="G324" s="142" t="s">
        <v>870</v>
      </c>
      <c r="H324" s="144">
        <v>20</v>
      </c>
    </row>
    <row r="325" spans="2:8" s="98" customFormat="1" ht="15.75">
      <c r="B325" s="141">
        <v>286</v>
      </c>
      <c r="C325" s="142" t="s">
        <v>871</v>
      </c>
      <c r="D325" s="145" t="s">
        <v>753</v>
      </c>
      <c r="E325" s="142" t="s">
        <v>741</v>
      </c>
      <c r="F325" s="143" t="s">
        <v>742</v>
      </c>
      <c r="G325" s="142" t="s">
        <v>870</v>
      </c>
      <c r="H325" s="144">
        <v>16</v>
      </c>
    </row>
    <row r="326" spans="2:8" s="98" customFormat="1" ht="15.75">
      <c r="B326" s="141">
        <v>287</v>
      </c>
      <c r="C326" s="142" t="s">
        <v>861</v>
      </c>
      <c r="D326" s="142" t="s">
        <v>758</v>
      </c>
      <c r="E326" s="142" t="s">
        <v>741</v>
      </c>
      <c r="F326" s="143" t="s">
        <v>742</v>
      </c>
      <c r="G326" s="142" t="s">
        <v>870</v>
      </c>
      <c r="H326" s="144">
        <v>7</v>
      </c>
    </row>
    <row r="327" spans="2:8" s="98" customFormat="1" ht="15.75">
      <c r="B327" s="141">
        <v>288</v>
      </c>
      <c r="C327" s="142" t="s">
        <v>872</v>
      </c>
      <c r="D327" s="145" t="s">
        <v>753</v>
      </c>
      <c r="E327" s="142" t="s">
        <v>741</v>
      </c>
      <c r="F327" s="143" t="s">
        <v>742</v>
      </c>
      <c r="G327" s="142" t="s">
        <v>870</v>
      </c>
      <c r="H327" s="144">
        <v>45</v>
      </c>
    </row>
    <row r="328" spans="2:8" s="98" customFormat="1" ht="15.75">
      <c r="B328" s="141">
        <v>289</v>
      </c>
      <c r="C328" s="142" t="s">
        <v>873</v>
      </c>
      <c r="D328" s="142" t="s">
        <v>758</v>
      </c>
      <c r="E328" s="142" t="s">
        <v>741</v>
      </c>
      <c r="F328" s="143" t="s">
        <v>742</v>
      </c>
      <c r="G328" s="142" t="s">
        <v>870</v>
      </c>
      <c r="H328" s="144">
        <v>6</v>
      </c>
    </row>
    <row r="329" spans="2:8" s="98" customFormat="1" ht="15.75">
      <c r="B329" s="141">
        <v>290</v>
      </c>
      <c r="C329" s="142" t="s">
        <v>874</v>
      </c>
      <c r="D329" s="145" t="s">
        <v>753</v>
      </c>
      <c r="E329" s="142" t="s">
        <v>741</v>
      </c>
      <c r="F329" s="143" t="s">
        <v>742</v>
      </c>
      <c r="G329" s="142" t="s">
        <v>870</v>
      </c>
      <c r="H329" s="144">
        <v>5</v>
      </c>
    </row>
    <row r="330" spans="2:8" s="98" customFormat="1" ht="15.75">
      <c r="B330" s="141">
        <v>291</v>
      </c>
      <c r="C330" s="142" t="s">
        <v>875</v>
      </c>
      <c r="D330" s="145" t="s">
        <v>753</v>
      </c>
      <c r="E330" s="142" t="s">
        <v>741</v>
      </c>
      <c r="F330" s="143" t="s">
        <v>742</v>
      </c>
      <c r="G330" s="142" t="s">
        <v>870</v>
      </c>
      <c r="H330" s="144">
        <v>4</v>
      </c>
    </row>
    <row r="331" spans="2:8" s="98" customFormat="1" ht="15.75">
      <c r="B331" s="141">
        <v>292</v>
      </c>
      <c r="C331" s="142" t="s">
        <v>876</v>
      </c>
      <c r="D331" s="145" t="s">
        <v>753</v>
      </c>
      <c r="E331" s="142" t="s">
        <v>741</v>
      </c>
      <c r="F331" s="143" t="s">
        <v>742</v>
      </c>
      <c r="G331" s="142" t="s">
        <v>870</v>
      </c>
      <c r="H331" s="144">
        <v>32</v>
      </c>
    </row>
    <row r="332" spans="2:8" s="98" customFormat="1" ht="15.75">
      <c r="B332" s="148">
        <v>293</v>
      </c>
      <c r="C332" s="149" t="s">
        <v>680</v>
      </c>
      <c r="D332" s="149" t="s">
        <v>185</v>
      </c>
      <c r="E332" s="149" t="s">
        <v>741</v>
      </c>
      <c r="F332" s="150" t="s">
        <v>742</v>
      </c>
      <c r="G332" s="149" t="s">
        <v>870</v>
      </c>
      <c r="H332" s="151">
        <v>12</v>
      </c>
    </row>
    <row r="333" spans="2:8" s="98" customFormat="1" ht="15.75">
      <c r="B333" s="141">
        <v>294</v>
      </c>
      <c r="C333" s="152" t="s">
        <v>871</v>
      </c>
      <c r="D333" s="152" t="s">
        <v>497</v>
      </c>
      <c r="E333" s="142" t="s">
        <v>741</v>
      </c>
      <c r="F333" s="143" t="s">
        <v>742</v>
      </c>
      <c r="G333" s="152" t="s">
        <v>877</v>
      </c>
      <c r="H333" s="153">
        <v>23</v>
      </c>
    </row>
    <row r="334" spans="2:8" s="98" customFormat="1" ht="15.75">
      <c r="B334" s="148">
        <v>295</v>
      </c>
      <c r="C334" s="152" t="s">
        <v>878</v>
      </c>
      <c r="D334" s="152" t="s">
        <v>688</v>
      </c>
      <c r="E334" s="142" t="s">
        <v>741</v>
      </c>
      <c r="F334" s="143" t="s">
        <v>742</v>
      </c>
      <c r="G334" s="152" t="s">
        <v>877</v>
      </c>
      <c r="H334" s="153">
        <v>29</v>
      </c>
    </row>
    <row r="335" spans="2:8" s="98" customFormat="1" ht="15.75">
      <c r="B335" s="141">
        <v>296</v>
      </c>
      <c r="C335" s="152" t="s">
        <v>871</v>
      </c>
      <c r="D335" s="152" t="s">
        <v>497</v>
      </c>
      <c r="E335" s="142" t="s">
        <v>741</v>
      </c>
      <c r="F335" s="143" t="s">
        <v>742</v>
      </c>
      <c r="G335" s="152" t="s">
        <v>879</v>
      </c>
      <c r="H335" s="153">
        <v>66</v>
      </c>
    </row>
    <row r="336" spans="2:8" s="98" customFormat="1" ht="15.75">
      <c r="B336" s="148">
        <v>297</v>
      </c>
      <c r="C336" s="152" t="s">
        <v>874</v>
      </c>
      <c r="D336" s="152" t="s">
        <v>185</v>
      </c>
      <c r="E336" s="142" t="s">
        <v>741</v>
      </c>
      <c r="F336" s="143" t="s">
        <v>742</v>
      </c>
      <c r="G336" s="152" t="s">
        <v>879</v>
      </c>
      <c r="H336" s="153">
        <v>3</v>
      </c>
    </row>
    <row r="337" spans="2:8" s="98" customFormat="1" ht="15.75">
      <c r="B337" s="141">
        <v>298</v>
      </c>
      <c r="C337" s="152" t="s">
        <v>880</v>
      </c>
      <c r="D337" s="152" t="s">
        <v>185</v>
      </c>
      <c r="E337" s="142" t="s">
        <v>741</v>
      </c>
      <c r="F337" s="143" t="s">
        <v>742</v>
      </c>
      <c r="G337" s="152" t="s">
        <v>879</v>
      </c>
      <c r="H337" s="153">
        <v>2.5</v>
      </c>
    </row>
    <row r="338" spans="2:8" s="98" customFormat="1" ht="15.75">
      <c r="B338" s="148">
        <v>299</v>
      </c>
      <c r="C338" s="152" t="s">
        <v>881</v>
      </c>
      <c r="D338" s="152" t="s">
        <v>185</v>
      </c>
      <c r="E338" s="142" t="s">
        <v>741</v>
      </c>
      <c r="F338" s="143" t="s">
        <v>742</v>
      </c>
      <c r="G338" s="152" t="s">
        <v>879</v>
      </c>
      <c r="H338" s="153">
        <v>3</v>
      </c>
    </row>
    <row r="339" spans="2:8" s="98" customFormat="1" ht="15.75">
      <c r="B339" s="141">
        <v>300</v>
      </c>
      <c r="C339" s="152" t="s">
        <v>882</v>
      </c>
      <c r="D339" s="152" t="s">
        <v>185</v>
      </c>
      <c r="E339" s="142" t="s">
        <v>741</v>
      </c>
      <c r="F339" s="143" t="s">
        <v>742</v>
      </c>
      <c r="G339" s="152" t="s">
        <v>883</v>
      </c>
      <c r="H339" s="153">
        <v>8</v>
      </c>
    </row>
    <row r="340" spans="2:8" s="98" customFormat="1" ht="15.75">
      <c r="B340" s="148">
        <v>301</v>
      </c>
      <c r="C340" s="152" t="s">
        <v>756</v>
      </c>
      <c r="D340" s="152" t="s">
        <v>185</v>
      </c>
      <c r="E340" s="142" t="s">
        <v>741</v>
      </c>
      <c r="F340" s="143" t="s">
        <v>742</v>
      </c>
      <c r="G340" s="152" t="s">
        <v>883</v>
      </c>
      <c r="H340" s="153">
        <v>4</v>
      </c>
    </row>
    <row r="341" spans="2:8" s="98" customFormat="1" ht="15.75">
      <c r="B341" s="141">
        <v>302</v>
      </c>
      <c r="C341" s="152" t="s">
        <v>837</v>
      </c>
      <c r="D341" s="152" t="s">
        <v>185</v>
      </c>
      <c r="E341" s="142" t="s">
        <v>741</v>
      </c>
      <c r="F341" s="143" t="s">
        <v>742</v>
      </c>
      <c r="G341" s="152" t="s">
        <v>883</v>
      </c>
      <c r="H341" s="153">
        <v>4</v>
      </c>
    </row>
    <row r="342" spans="2:8" s="98" customFormat="1" ht="15.75">
      <c r="B342" s="148">
        <v>303</v>
      </c>
      <c r="C342" s="152" t="s">
        <v>871</v>
      </c>
      <c r="D342" s="152" t="s">
        <v>497</v>
      </c>
      <c r="E342" s="142" t="s">
        <v>741</v>
      </c>
      <c r="F342" s="143" t="s">
        <v>742</v>
      </c>
      <c r="G342" s="152" t="s">
        <v>883</v>
      </c>
      <c r="H342" s="153">
        <v>59</v>
      </c>
    </row>
    <row r="343" spans="2:8" s="98" customFormat="1" ht="15.75">
      <c r="B343" s="141">
        <v>304</v>
      </c>
      <c r="C343" s="152" t="s">
        <v>871</v>
      </c>
      <c r="D343" s="152" t="s">
        <v>692</v>
      </c>
      <c r="E343" s="142" t="s">
        <v>741</v>
      </c>
      <c r="F343" s="143" t="s">
        <v>742</v>
      </c>
      <c r="G343" s="152" t="s">
        <v>883</v>
      </c>
      <c r="H343" s="153">
        <v>68</v>
      </c>
    </row>
    <row r="344" spans="2:8" s="98" customFormat="1" ht="15.75">
      <c r="B344" s="148">
        <v>305</v>
      </c>
      <c r="C344" s="152" t="s">
        <v>884</v>
      </c>
      <c r="D344" s="152" t="s">
        <v>692</v>
      </c>
      <c r="E344" s="142" t="s">
        <v>741</v>
      </c>
      <c r="F344" s="143" t="s">
        <v>742</v>
      </c>
      <c r="G344" s="152" t="s">
        <v>883</v>
      </c>
      <c r="H344" s="153">
        <v>38</v>
      </c>
    </row>
    <row r="345" spans="2:8" s="98" customFormat="1" ht="15.75">
      <c r="B345" s="141">
        <v>306</v>
      </c>
      <c r="C345" s="152" t="s">
        <v>885</v>
      </c>
      <c r="D345" s="152" t="s">
        <v>692</v>
      </c>
      <c r="E345" s="142" t="s">
        <v>741</v>
      </c>
      <c r="F345" s="143" t="s">
        <v>742</v>
      </c>
      <c r="G345" s="152" t="s">
        <v>883</v>
      </c>
      <c r="H345" s="153">
        <v>19</v>
      </c>
    </row>
    <row r="346" spans="2:8" s="98" customFormat="1" ht="15.75">
      <c r="B346" s="148">
        <v>307</v>
      </c>
      <c r="C346" s="152" t="s">
        <v>871</v>
      </c>
      <c r="D346" s="152" t="s">
        <v>497</v>
      </c>
      <c r="E346" s="142" t="s">
        <v>741</v>
      </c>
      <c r="F346" s="143" t="s">
        <v>742</v>
      </c>
      <c r="G346" s="152" t="s">
        <v>886</v>
      </c>
      <c r="H346" s="153">
        <v>50</v>
      </c>
    </row>
    <row r="347" spans="2:8" s="98" customFormat="1" ht="15.75">
      <c r="B347" s="141">
        <v>308</v>
      </c>
      <c r="C347" s="152" t="s">
        <v>884</v>
      </c>
      <c r="D347" s="152" t="s">
        <v>887</v>
      </c>
      <c r="E347" s="142" t="s">
        <v>741</v>
      </c>
      <c r="F347" s="143" t="s">
        <v>742</v>
      </c>
      <c r="G347" s="152" t="s">
        <v>886</v>
      </c>
      <c r="H347" s="153">
        <v>65</v>
      </c>
    </row>
    <row r="348" spans="2:8" s="98" customFormat="1" ht="15.75">
      <c r="B348" s="148">
        <v>309</v>
      </c>
      <c r="C348" s="152" t="s">
        <v>888</v>
      </c>
      <c r="D348" s="152" t="s">
        <v>887</v>
      </c>
      <c r="E348" s="142" t="s">
        <v>741</v>
      </c>
      <c r="F348" s="143" t="s">
        <v>742</v>
      </c>
      <c r="G348" s="152" t="s">
        <v>886</v>
      </c>
      <c r="H348" s="153">
        <v>32.5</v>
      </c>
    </row>
    <row r="349" spans="2:8" s="98" customFormat="1" ht="15.75">
      <c r="B349" s="141">
        <v>310</v>
      </c>
      <c r="C349" s="152" t="s">
        <v>871</v>
      </c>
      <c r="D349" s="152" t="s">
        <v>497</v>
      </c>
      <c r="E349" s="142" t="s">
        <v>741</v>
      </c>
      <c r="F349" s="143" t="s">
        <v>742</v>
      </c>
      <c r="G349" s="152" t="s">
        <v>889</v>
      </c>
      <c r="H349" s="153">
        <v>22</v>
      </c>
    </row>
    <row r="350" spans="2:8" s="98" customFormat="1" ht="15.75">
      <c r="B350" s="148">
        <v>311</v>
      </c>
      <c r="C350" s="152" t="s">
        <v>871</v>
      </c>
      <c r="D350" s="152" t="s">
        <v>185</v>
      </c>
      <c r="E350" s="142" t="s">
        <v>741</v>
      </c>
      <c r="F350" s="143" t="s">
        <v>742</v>
      </c>
      <c r="G350" s="152" t="s">
        <v>889</v>
      </c>
      <c r="H350" s="153">
        <v>5</v>
      </c>
    </row>
    <row r="351" spans="2:8" s="98" customFormat="1" ht="15.75">
      <c r="B351" s="141">
        <v>312</v>
      </c>
      <c r="C351" s="152" t="s">
        <v>882</v>
      </c>
      <c r="D351" s="152" t="s">
        <v>206</v>
      </c>
      <c r="E351" s="142" t="s">
        <v>741</v>
      </c>
      <c r="F351" s="143" t="s">
        <v>742</v>
      </c>
      <c r="G351" s="152" t="s">
        <v>889</v>
      </c>
      <c r="H351" s="153">
        <v>32</v>
      </c>
    </row>
    <row r="352" spans="2:8" s="98" customFormat="1" ht="15.75">
      <c r="B352" s="148">
        <v>313</v>
      </c>
      <c r="C352" s="152" t="s">
        <v>884</v>
      </c>
      <c r="D352" s="152" t="s">
        <v>887</v>
      </c>
      <c r="E352" s="142" t="s">
        <v>741</v>
      </c>
      <c r="F352" s="143" t="s">
        <v>742</v>
      </c>
      <c r="G352" s="152" t="s">
        <v>889</v>
      </c>
      <c r="H352" s="153">
        <v>74</v>
      </c>
    </row>
    <row r="353" spans="2:8" s="98" customFormat="1" ht="15.75">
      <c r="B353" s="141">
        <v>314</v>
      </c>
      <c r="C353" s="152" t="s">
        <v>888</v>
      </c>
      <c r="D353" s="152" t="s">
        <v>887</v>
      </c>
      <c r="E353" s="142" t="s">
        <v>741</v>
      </c>
      <c r="F353" s="143" t="s">
        <v>742</v>
      </c>
      <c r="G353" s="152" t="s">
        <v>889</v>
      </c>
      <c r="H353" s="153">
        <v>51</v>
      </c>
    </row>
    <row r="354" spans="2:8" s="98" customFormat="1" ht="15.75">
      <c r="B354" s="148">
        <v>315</v>
      </c>
      <c r="C354" s="152" t="s">
        <v>890</v>
      </c>
      <c r="D354" s="152" t="s">
        <v>497</v>
      </c>
      <c r="E354" s="142" t="s">
        <v>741</v>
      </c>
      <c r="F354" s="143" t="s">
        <v>742</v>
      </c>
      <c r="G354" s="152" t="s">
        <v>891</v>
      </c>
      <c r="H354" s="153">
        <v>11</v>
      </c>
    </row>
    <row r="355" spans="2:8" s="98" customFormat="1" ht="15.75">
      <c r="B355" s="141">
        <v>316</v>
      </c>
      <c r="C355" s="152" t="s">
        <v>884</v>
      </c>
      <c r="D355" s="152" t="s">
        <v>497</v>
      </c>
      <c r="E355" s="142" t="s">
        <v>741</v>
      </c>
      <c r="F355" s="143" t="s">
        <v>742</v>
      </c>
      <c r="G355" s="152" t="s">
        <v>891</v>
      </c>
      <c r="H355" s="153">
        <v>4</v>
      </c>
    </row>
    <row r="356" spans="2:8" s="98" customFormat="1" ht="15.75">
      <c r="B356" s="148">
        <v>317</v>
      </c>
      <c r="C356" s="152" t="s">
        <v>892</v>
      </c>
      <c r="D356" s="152" t="s">
        <v>497</v>
      </c>
      <c r="E356" s="142" t="s">
        <v>741</v>
      </c>
      <c r="F356" s="143" t="s">
        <v>742</v>
      </c>
      <c r="G356" s="152" t="s">
        <v>891</v>
      </c>
      <c r="H356" s="153">
        <v>5</v>
      </c>
    </row>
    <row r="357" spans="2:8" s="98" customFormat="1" ht="15.75">
      <c r="B357" s="141">
        <v>318</v>
      </c>
      <c r="C357" s="152" t="s">
        <v>654</v>
      </c>
      <c r="D357" s="152" t="s">
        <v>185</v>
      </c>
      <c r="E357" s="142" t="s">
        <v>741</v>
      </c>
      <c r="F357" s="143" t="s">
        <v>742</v>
      </c>
      <c r="G357" s="152" t="s">
        <v>891</v>
      </c>
      <c r="H357" s="153">
        <v>3</v>
      </c>
    </row>
    <row r="358" spans="2:8" s="98" customFormat="1" ht="15.75">
      <c r="B358" s="148">
        <v>319</v>
      </c>
      <c r="C358" s="152" t="s">
        <v>698</v>
      </c>
      <c r="D358" s="152" t="s">
        <v>185</v>
      </c>
      <c r="E358" s="142" t="s">
        <v>741</v>
      </c>
      <c r="F358" s="143" t="s">
        <v>742</v>
      </c>
      <c r="G358" s="152" t="s">
        <v>891</v>
      </c>
      <c r="H358" s="153">
        <v>3</v>
      </c>
    </row>
    <row r="359" spans="2:8" s="98" customFormat="1" ht="15.75">
      <c r="B359" s="141">
        <v>320</v>
      </c>
      <c r="C359" s="152" t="s">
        <v>591</v>
      </c>
      <c r="D359" s="152" t="s">
        <v>185</v>
      </c>
      <c r="E359" s="142" t="s">
        <v>741</v>
      </c>
      <c r="F359" s="143" t="s">
        <v>742</v>
      </c>
      <c r="G359" s="152" t="s">
        <v>891</v>
      </c>
      <c r="H359" s="153">
        <v>5</v>
      </c>
    </row>
    <row r="360" spans="2:8" s="98" customFormat="1" ht="15.75">
      <c r="B360" s="148">
        <v>321</v>
      </c>
      <c r="C360" s="152" t="s">
        <v>890</v>
      </c>
      <c r="D360" s="152" t="s">
        <v>185</v>
      </c>
      <c r="E360" s="142" t="s">
        <v>741</v>
      </c>
      <c r="F360" s="143" t="s">
        <v>742</v>
      </c>
      <c r="G360" s="152" t="s">
        <v>891</v>
      </c>
      <c r="H360" s="153">
        <v>4</v>
      </c>
    </row>
    <row r="361" spans="2:8" s="98" customFormat="1" ht="15.75">
      <c r="B361" s="141">
        <v>322</v>
      </c>
      <c r="C361" s="152" t="s">
        <v>882</v>
      </c>
      <c r="D361" s="152" t="s">
        <v>206</v>
      </c>
      <c r="E361" s="142" t="s">
        <v>741</v>
      </c>
      <c r="F361" s="143" t="s">
        <v>742</v>
      </c>
      <c r="G361" s="152" t="s">
        <v>891</v>
      </c>
      <c r="H361" s="153">
        <v>107.5</v>
      </c>
    </row>
    <row r="362" spans="2:8" s="98" customFormat="1" ht="15.75">
      <c r="B362" s="148">
        <v>323</v>
      </c>
      <c r="C362" s="152" t="s">
        <v>890</v>
      </c>
      <c r="D362" s="152" t="s">
        <v>206</v>
      </c>
      <c r="E362" s="142" t="s">
        <v>741</v>
      </c>
      <c r="F362" s="143" t="s">
        <v>742</v>
      </c>
      <c r="G362" s="152" t="s">
        <v>891</v>
      </c>
      <c r="H362" s="153">
        <v>52</v>
      </c>
    </row>
    <row r="363" spans="2:8" s="98" customFormat="1" ht="15.75">
      <c r="B363" s="141">
        <v>324</v>
      </c>
      <c r="C363" s="152" t="s">
        <v>884</v>
      </c>
      <c r="D363" s="152" t="s">
        <v>887</v>
      </c>
      <c r="E363" s="142" t="s">
        <v>741</v>
      </c>
      <c r="F363" s="143" t="s">
        <v>742</v>
      </c>
      <c r="G363" s="152" t="s">
        <v>891</v>
      </c>
      <c r="H363" s="153">
        <v>16</v>
      </c>
    </row>
    <row r="364" spans="2:8" s="98" customFormat="1" ht="15.75">
      <c r="B364" s="148">
        <v>325</v>
      </c>
      <c r="C364" s="152" t="s">
        <v>888</v>
      </c>
      <c r="D364" s="152" t="s">
        <v>887</v>
      </c>
      <c r="E364" s="142" t="s">
        <v>741</v>
      </c>
      <c r="F364" s="143" t="s">
        <v>742</v>
      </c>
      <c r="G364" s="152" t="s">
        <v>891</v>
      </c>
      <c r="H364" s="153">
        <v>15</v>
      </c>
    </row>
    <row r="365" spans="2:8" s="98" customFormat="1" ht="15.75">
      <c r="B365" s="141">
        <v>326</v>
      </c>
      <c r="C365" s="152" t="s">
        <v>890</v>
      </c>
      <c r="D365" s="152" t="s">
        <v>497</v>
      </c>
      <c r="E365" s="142" t="s">
        <v>741</v>
      </c>
      <c r="F365" s="143" t="s">
        <v>742</v>
      </c>
      <c r="G365" s="152" t="s">
        <v>893</v>
      </c>
      <c r="H365" s="153">
        <v>34</v>
      </c>
    </row>
    <row r="366" spans="2:8" s="98" customFormat="1" ht="15.75">
      <c r="B366" s="148">
        <v>327</v>
      </c>
      <c r="C366" s="152" t="s">
        <v>894</v>
      </c>
      <c r="D366" s="152" t="s">
        <v>894</v>
      </c>
      <c r="E366" s="142" t="s">
        <v>741</v>
      </c>
      <c r="F366" s="143" t="s">
        <v>742</v>
      </c>
      <c r="G366" s="152" t="s">
        <v>893</v>
      </c>
      <c r="H366" s="153">
        <v>11</v>
      </c>
    </row>
    <row r="367" spans="2:8" s="98" customFormat="1" ht="15.75">
      <c r="B367" s="141">
        <v>328</v>
      </c>
      <c r="C367" s="152" t="s">
        <v>884</v>
      </c>
      <c r="D367" s="152" t="s">
        <v>497</v>
      </c>
      <c r="E367" s="142" t="s">
        <v>741</v>
      </c>
      <c r="F367" s="143" t="s">
        <v>742</v>
      </c>
      <c r="G367" s="152" t="s">
        <v>893</v>
      </c>
      <c r="H367" s="153">
        <v>53</v>
      </c>
    </row>
    <row r="368" spans="2:8" s="98" customFormat="1" ht="15.75">
      <c r="B368" s="148">
        <v>329</v>
      </c>
      <c r="C368" s="152" t="s">
        <v>892</v>
      </c>
      <c r="D368" s="152" t="s">
        <v>497</v>
      </c>
      <c r="E368" s="142" t="s">
        <v>741</v>
      </c>
      <c r="F368" s="143" t="s">
        <v>742</v>
      </c>
      <c r="G368" s="152" t="s">
        <v>893</v>
      </c>
      <c r="H368" s="153">
        <v>61</v>
      </c>
    </row>
    <row r="369" spans="2:8" s="98" customFormat="1" ht="15.75">
      <c r="B369" s="141">
        <v>330</v>
      </c>
      <c r="C369" s="152" t="s">
        <v>882</v>
      </c>
      <c r="D369" s="152" t="s">
        <v>206</v>
      </c>
      <c r="E369" s="142" t="s">
        <v>741</v>
      </c>
      <c r="F369" s="143" t="s">
        <v>742</v>
      </c>
      <c r="G369" s="152" t="s">
        <v>893</v>
      </c>
      <c r="H369" s="153">
        <v>46</v>
      </c>
    </row>
    <row r="370" spans="2:8" s="98" customFormat="1" ht="15.75">
      <c r="B370" s="148">
        <v>331</v>
      </c>
      <c r="C370" s="152" t="s">
        <v>890</v>
      </c>
      <c r="D370" s="152" t="s">
        <v>497</v>
      </c>
      <c r="E370" s="142" t="s">
        <v>741</v>
      </c>
      <c r="F370" s="143" t="s">
        <v>742</v>
      </c>
      <c r="G370" s="152" t="s">
        <v>895</v>
      </c>
      <c r="H370" s="153">
        <v>5</v>
      </c>
    </row>
    <row r="371" spans="2:8" s="98" customFormat="1" ht="15.75">
      <c r="B371" s="141">
        <v>332</v>
      </c>
      <c r="C371" s="152" t="s">
        <v>884</v>
      </c>
      <c r="D371" s="152" t="s">
        <v>497</v>
      </c>
      <c r="E371" s="142" t="s">
        <v>741</v>
      </c>
      <c r="F371" s="143" t="s">
        <v>742</v>
      </c>
      <c r="G371" s="152" t="s">
        <v>895</v>
      </c>
      <c r="H371" s="153">
        <v>5</v>
      </c>
    </row>
    <row r="372" spans="2:8" s="98" customFormat="1" ht="15.75">
      <c r="B372" s="148">
        <v>333</v>
      </c>
      <c r="C372" s="152" t="s">
        <v>892</v>
      </c>
      <c r="D372" s="152" t="s">
        <v>497</v>
      </c>
      <c r="E372" s="142" t="s">
        <v>741</v>
      </c>
      <c r="F372" s="143" t="s">
        <v>742</v>
      </c>
      <c r="G372" s="152" t="s">
        <v>895</v>
      </c>
      <c r="H372" s="153">
        <v>5</v>
      </c>
    </row>
    <row r="373" spans="2:8" s="98" customFormat="1" ht="15.75">
      <c r="B373" s="141">
        <v>334</v>
      </c>
      <c r="C373" s="152" t="s">
        <v>885</v>
      </c>
      <c r="D373" s="152" t="s">
        <v>701</v>
      </c>
      <c r="E373" s="142" t="s">
        <v>741</v>
      </c>
      <c r="F373" s="143" t="s">
        <v>742</v>
      </c>
      <c r="G373" s="152" t="s">
        <v>895</v>
      </c>
      <c r="H373" s="153">
        <v>229</v>
      </c>
    </row>
    <row r="374" spans="2:8" s="98" customFormat="1" ht="15.75">
      <c r="B374" s="148">
        <v>335</v>
      </c>
      <c r="C374" s="152" t="s">
        <v>890</v>
      </c>
      <c r="D374" s="152" t="s">
        <v>497</v>
      </c>
      <c r="E374" s="142" t="s">
        <v>741</v>
      </c>
      <c r="F374" s="143" t="s">
        <v>742</v>
      </c>
      <c r="G374" s="152" t="s">
        <v>896</v>
      </c>
      <c r="H374" s="153">
        <v>21</v>
      </c>
    </row>
    <row r="375" spans="2:8" s="98" customFormat="1" ht="15.75">
      <c r="B375" s="141">
        <v>336</v>
      </c>
      <c r="C375" s="152" t="s">
        <v>835</v>
      </c>
      <c r="D375" s="152" t="s">
        <v>185</v>
      </c>
      <c r="E375" s="142" t="s">
        <v>741</v>
      </c>
      <c r="F375" s="143" t="s">
        <v>742</v>
      </c>
      <c r="G375" s="152" t="s">
        <v>896</v>
      </c>
      <c r="H375" s="153">
        <v>4</v>
      </c>
    </row>
    <row r="376" spans="2:8" s="98" customFormat="1" ht="15.75">
      <c r="B376" s="148">
        <v>337</v>
      </c>
      <c r="C376" s="152" t="s">
        <v>884</v>
      </c>
      <c r="D376" s="152" t="s">
        <v>497</v>
      </c>
      <c r="E376" s="142" t="s">
        <v>741</v>
      </c>
      <c r="F376" s="143" t="s">
        <v>742</v>
      </c>
      <c r="G376" s="152" t="s">
        <v>896</v>
      </c>
      <c r="H376" s="153">
        <v>21.5</v>
      </c>
    </row>
    <row r="377" spans="2:8" s="98" customFormat="1" ht="15.75">
      <c r="B377" s="141">
        <v>338</v>
      </c>
      <c r="C377" s="152" t="s">
        <v>892</v>
      </c>
      <c r="D377" s="152" t="s">
        <v>497</v>
      </c>
      <c r="E377" s="142" t="s">
        <v>741</v>
      </c>
      <c r="F377" s="143" t="s">
        <v>742</v>
      </c>
      <c r="G377" s="152" t="s">
        <v>896</v>
      </c>
      <c r="H377" s="153">
        <v>25</v>
      </c>
    </row>
    <row r="378" spans="2:8" s="98" customFormat="1" ht="15.75">
      <c r="B378" s="148">
        <v>339</v>
      </c>
      <c r="C378" s="152" t="s">
        <v>885</v>
      </c>
      <c r="D378" s="152" t="s">
        <v>701</v>
      </c>
      <c r="E378" s="142" t="s">
        <v>741</v>
      </c>
      <c r="F378" s="143" t="s">
        <v>742</v>
      </c>
      <c r="G378" s="152" t="s">
        <v>896</v>
      </c>
      <c r="H378" s="153">
        <v>83</v>
      </c>
    </row>
    <row r="379" spans="2:8" s="98" customFormat="1" ht="15.75">
      <c r="B379" s="141">
        <v>340</v>
      </c>
      <c r="C379" s="152" t="s">
        <v>890</v>
      </c>
      <c r="D379" s="152" t="s">
        <v>497</v>
      </c>
      <c r="E379" s="142" t="s">
        <v>741</v>
      </c>
      <c r="F379" s="143" t="s">
        <v>742</v>
      </c>
      <c r="G379" s="152" t="s">
        <v>897</v>
      </c>
      <c r="H379" s="153">
        <v>22</v>
      </c>
    </row>
    <row r="380" spans="2:8" s="98" customFormat="1" ht="15.75">
      <c r="B380" s="148">
        <v>341</v>
      </c>
      <c r="C380" s="152" t="s">
        <v>884</v>
      </c>
      <c r="D380" s="152" t="s">
        <v>497</v>
      </c>
      <c r="E380" s="142" t="s">
        <v>741</v>
      </c>
      <c r="F380" s="143" t="s">
        <v>742</v>
      </c>
      <c r="G380" s="152" t="s">
        <v>897</v>
      </c>
      <c r="H380" s="153">
        <v>4</v>
      </c>
    </row>
    <row r="381" spans="2:8" s="98" customFormat="1" ht="15.75">
      <c r="B381" s="141">
        <v>342</v>
      </c>
      <c r="C381" s="152" t="s">
        <v>892</v>
      </c>
      <c r="D381" s="152" t="s">
        <v>497</v>
      </c>
      <c r="E381" s="142" t="s">
        <v>741</v>
      </c>
      <c r="F381" s="143" t="s">
        <v>742</v>
      </c>
      <c r="G381" s="152" t="s">
        <v>897</v>
      </c>
      <c r="H381" s="153">
        <v>29</v>
      </c>
    </row>
    <row r="382" spans="2:8" s="98" customFormat="1" ht="15.75">
      <c r="B382" s="148">
        <v>343</v>
      </c>
      <c r="C382" s="152" t="s">
        <v>898</v>
      </c>
      <c r="D382" s="152" t="s">
        <v>206</v>
      </c>
      <c r="E382" s="142" t="s">
        <v>741</v>
      </c>
      <c r="F382" s="143" t="s">
        <v>742</v>
      </c>
      <c r="G382" s="152" t="s">
        <v>897</v>
      </c>
      <c r="H382" s="153">
        <v>17</v>
      </c>
    </row>
    <row r="383" spans="2:8" s="98" customFormat="1" ht="15.75">
      <c r="B383" s="141">
        <v>344</v>
      </c>
      <c r="C383" s="152" t="s">
        <v>885</v>
      </c>
      <c r="D383" s="152" t="s">
        <v>701</v>
      </c>
      <c r="E383" s="142" t="s">
        <v>741</v>
      </c>
      <c r="F383" s="143" t="s">
        <v>742</v>
      </c>
      <c r="G383" s="152" t="s">
        <v>897</v>
      </c>
      <c r="H383" s="153">
        <v>5</v>
      </c>
    </row>
    <row r="384" spans="2:8" s="98" customFormat="1" ht="15.75">
      <c r="B384" s="148">
        <v>345</v>
      </c>
      <c r="C384" s="152" t="s">
        <v>890</v>
      </c>
      <c r="D384" s="152" t="s">
        <v>497</v>
      </c>
      <c r="E384" s="142" t="s">
        <v>741</v>
      </c>
      <c r="F384" s="143" t="s">
        <v>742</v>
      </c>
      <c r="G384" s="152" t="s">
        <v>899</v>
      </c>
      <c r="H384" s="153">
        <v>26</v>
      </c>
    </row>
    <row r="385" spans="2:8" s="98" customFormat="1" ht="15.75">
      <c r="B385" s="141">
        <v>346</v>
      </c>
      <c r="C385" s="152" t="s">
        <v>874</v>
      </c>
      <c r="D385" s="152" t="s">
        <v>185</v>
      </c>
      <c r="E385" s="142" t="s">
        <v>741</v>
      </c>
      <c r="F385" s="143" t="s">
        <v>742</v>
      </c>
      <c r="G385" s="152" t="s">
        <v>899</v>
      </c>
      <c r="H385" s="153">
        <v>2</v>
      </c>
    </row>
    <row r="386" spans="2:8" s="98" customFormat="1" ht="30">
      <c r="B386" s="148">
        <v>347</v>
      </c>
      <c r="C386" s="152" t="s">
        <v>884</v>
      </c>
      <c r="D386" s="154" t="s">
        <v>900</v>
      </c>
      <c r="E386" s="142" t="s">
        <v>741</v>
      </c>
      <c r="F386" s="143" t="s">
        <v>742</v>
      </c>
      <c r="G386" s="152" t="s">
        <v>899</v>
      </c>
      <c r="H386" s="153">
        <v>5</v>
      </c>
    </row>
    <row r="387" spans="2:8" s="98" customFormat="1" ht="15.75">
      <c r="B387" s="141">
        <v>348</v>
      </c>
      <c r="C387" s="152" t="s">
        <v>892</v>
      </c>
      <c r="D387" s="152" t="s">
        <v>497</v>
      </c>
      <c r="E387" s="142" t="s">
        <v>741</v>
      </c>
      <c r="F387" s="143" t="s">
        <v>742</v>
      </c>
      <c r="G387" s="152" t="s">
        <v>899</v>
      </c>
      <c r="H387" s="153">
        <v>59</v>
      </c>
    </row>
    <row r="388" spans="2:8" s="98" customFormat="1" ht="15.75">
      <c r="B388" s="148">
        <v>349</v>
      </c>
      <c r="C388" s="152" t="s">
        <v>901</v>
      </c>
      <c r="D388" s="152" t="s">
        <v>185</v>
      </c>
      <c r="E388" s="142" t="s">
        <v>741</v>
      </c>
      <c r="F388" s="143" t="s">
        <v>742</v>
      </c>
      <c r="G388" s="152" t="s">
        <v>899</v>
      </c>
      <c r="H388" s="153">
        <v>6</v>
      </c>
    </row>
    <row r="389" spans="2:8" s="98" customFormat="1" ht="15.75">
      <c r="B389" s="141">
        <v>350</v>
      </c>
      <c r="C389" s="152" t="s">
        <v>898</v>
      </c>
      <c r="D389" s="152" t="s">
        <v>206</v>
      </c>
      <c r="E389" s="142" t="s">
        <v>741</v>
      </c>
      <c r="F389" s="143" t="s">
        <v>742</v>
      </c>
      <c r="G389" s="152" t="s">
        <v>899</v>
      </c>
      <c r="H389" s="153">
        <v>38</v>
      </c>
    </row>
    <row r="390" spans="2:8" s="98" customFormat="1" ht="15.75">
      <c r="B390" s="148">
        <v>351</v>
      </c>
      <c r="C390" s="152" t="s">
        <v>888</v>
      </c>
      <c r="D390" s="152" t="s">
        <v>505</v>
      </c>
      <c r="E390" s="142" t="s">
        <v>741</v>
      </c>
      <c r="F390" s="143" t="s">
        <v>742</v>
      </c>
      <c r="G390" s="152" t="s">
        <v>899</v>
      </c>
      <c r="H390" s="153">
        <v>64</v>
      </c>
    </row>
    <row r="391" spans="2:8" s="98" customFormat="1" ht="15.75">
      <c r="B391" s="141">
        <v>352</v>
      </c>
      <c r="C391" s="152" t="s">
        <v>884</v>
      </c>
      <c r="D391" s="152" t="s">
        <v>497</v>
      </c>
      <c r="E391" s="142" t="s">
        <v>741</v>
      </c>
      <c r="F391" s="143" t="s">
        <v>742</v>
      </c>
      <c r="G391" s="152" t="s">
        <v>902</v>
      </c>
      <c r="H391" s="153">
        <v>14</v>
      </c>
    </row>
    <row r="392" spans="2:8" s="98" customFormat="1" ht="15.75">
      <c r="B392" s="148">
        <v>353</v>
      </c>
      <c r="C392" s="152" t="s">
        <v>903</v>
      </c>
      <c r="D392" s="152" t="s">
        <v>185</v>
      </c>
      <c r="E392" s="142" t="s">
        <v>741</v>
      </c>
      <c r="F392" s="143" t="s">
        <v>742</v>
      </c>
      <c r="G392" s="152" t="s">
        <v>902</v>
      </c>
      <c r="H392" s="153">
        <v>3</v>
      </c>
    </row>
    <row r="393" spans="2:8" s="98" customFormat="1" ht="15.75">
      <c r="B393" s="141">
        <v>354</v>
      </c>
      <c r="C393" s="152" t="s">
        <v>904</v>
      </c>
      <c r="D393" s="152" t="s">
        <v>474</v>
      </c>
      <c r="E393" s="142" t="s">
        <v>741</v>
      </c>
      <c r="F393" s="143" t="s">
        <v>742</v>
      </c>
      <c r="G393" s="152" t="s">
        <v>902</v>
      </c>
      <c r="H393" s="153">
        <v>3</v>
      </c>
    </row>
    <row r="394" spans="2:8" s="98" customFormat="1" ht="15.75">
      <c r="B394" s="148">
        <v>355</v>
      </c>
      <c r="C394" s="152" t="s">
        <v>892</v>
      </c>
      <c r="D394" s="152" t="s">
        <v>497</v>
      </c>
      <c r="E394" s="142" t="s">
        <v>741</v>
      </c>
      <c r="F394" s="143" t="s">
        <v>742</v>
      </c>
      <c r="G394" s="152" t="s">
        <v>902</v>
      </c>
      <c r="H394" s="153">
        <v>30</v>
      </c>
    </row>
    <row r="395" spans="2:8" s="98" customFormat="1" ht="15.75">
      <c r="B395" s="141">
        <v>356</v>
      </c>
      <c r="C395" s="152" t="s">
        <v>888</v>
      </c>
      <c r="D395" s="152" t="s">
        <v>505</v>
      </c>
      <c r="E395" s="142" t="s">
        <v>741</v>
      </c>
      <c r="F395" s="143" t="s">
        <v>742</v>
      </c>
      <c r="G395" s="152" t="s">
        <v>902</v>
      </c>
      <c r="H395" s="153">
        <v>75</v>
      </c>
    </row>
    <row r="396" spans="2:8" s="98" customFormat="1" ht="15.75">
      <c r="B396" s="148">
        <v>357</v>
      </c>
      <c r="C396" s="152" t="s">
        <v>884</v>
      </c>
      <c r="D396" s="152" t="s">
        <v>497</v>
      </c>
      <c r="E396" s="142" t="s">
        <v>741</v>
      </c>
      <c r="F396" s="143" t="s">
        <v>742</v>
      </c>
      <c r="G396" s="152" t="s">
        <v>905</v>
      </c>
      <c r="H396" s="153">
        <v>55</v>
      </c>
    </row>
    <row r="397" spans="2:8" s="98" customFormat="1" ht="15.75">
      <c r="B397" s="141">
        <v>358</v>
      </c>
      <c r="C397" s="152" t="s">
        <v>906</v>
      </c>
      <c r="D397" s="152" t="s">
        <v>185</v>
      </c>
      <c r="E397" s="142" t="s">
        <v>741</v>
      </c>
      <c r="F397" s="143" t="s">
        <v>742</v>
      </c>
      <c r="G397" s="152" t="s">
        <v>905</v>
      </c>
      <c r="H397" s="153">
        <v>4</v>
      </c>
    </row>
    <row r="398" spans="2:8" s="98" customFormat="1" ht="15.75">
      <c r="B398" s="148">
        <v>359</v>
      </c>
      <c r="C398" s="152" t="s">
        <v>762</v>
      </c>
      <c r="D398" s="152" t="s">
        <v>185</v>
      </c>
      <c r="E398" s="142" t="s">
        <v>741</v>
      </c>
      <c r="F398" s="143" t="s">
        <v>742</v>
      </c>
      <c r="G398" s="152" t="s">
        <v>905</v>
      </c>
      <c r="H398" s="153">
        <v>4</v>
      </c>
    </row>
    <row r="399" spans="2:8" s="98" customFormat="1" ht="15.75">
      <c r="B399" s="141">
        <v>360</v>
      </c>
      <c r="C399" s="152" t="s">
        <v>892</v>
      </c>
      <c r="D399" s="152" t="s">
        <v>497</v>
      </c>
      <c r="E399" s="142" t="s">
        <v>741</v>
      </c>
      <c r="F399" s="143" t="s">
        <v>742</v>
      </c>
      <c r="G399" s="152" t="s">
        <v>905</v>
      </c>
      <c r="H399" s="153">
        <v>12</v>
      </c>
    </row>
    <row r="400" spans="2:8" s="98" customFormat="1" ht="15.75">
      <c r="B400" s="148">
        <v>361</v>
      </c>
      <c r="C400" s="152" t="s">
        <v>888</v>
      </c>
      <c r="D400" s="152" t="s">
        <v>505</v>
      </c>
      <c r="E400" s="142" t="s">
        <v>741</v>
      </c>
      <c r="F400" s="143" t="s">
        <v>742</v>
      </c>
      <c r="G400" s="152" t="s">
        <v>905</v>
      </c>
      <c r="H400" s="153">
        <v>95</v>
      </c>
    </row>
    <row r="401" spans="2:8" s="98" customFormat="1" ht="15.75">
      <c r="B401" s="141">
        <v>362</v>
      </c>
      <c r="C401" s="152" t="s">
        <v>884</v>
      </c>
      <c r="D401" s="152" t="s">
        <v>497</v>
      </c>
      <c r="E401" s="142" t="s">
        <v>741</v>
      </c>
      <c r="F401" s="143" t="s">
        <v>742</v>
      </c>
      <c r="G401" s="152" t="s">
        <v>907</v>
      </c>
      <c r="H401" s="153">
        <v>59</v>
      </c>
    </row>
    <row r="402" spans="2:8" s="98" customFormat="1" ht="15.75">
      <c r="B402" s="148">
        <v>363</v>
      </c>
      <c r="C402" s="152" t="s">
        <v>908</v>
      </c>
      <c r="D402" s="152" t="s">
        <v>185</v>
      </c>
      <c r="E402" s="142" t="s">
        <v>741</v>
      </c>
      <c r="F402" s="143" t="s">
        <v>742</v>
      </c>
      <c r="G402" s="152" t="s">
        <v>907</v>
      </c>
      <c r="H402" s="153">
        <v>3</v>
      </c>
    </row>
    <row r="403" spans="2:8" s="98" customFormat="1" ht="15.75">
      <c r="B403" s="141">
        <v>364</v>
      </c>
      <c r="C403" s="152" t="s">
        <v>740</v>
      </c>
      <c r="D403" s="152" t="s">
        <v>176</v>
      </c>
      <c r="E403" s="142" t="s">
        <v>741</v>
      </c>
      <c r="F403" s="143" t="s">
        <v>742</v>
      </c>
      <c r="G403" s="152" t="s">
        <v>907</v>
      </c>
      <c r="H403" s="153">
        <v>52</v>
      </c>
    </row>
    <row r="404" spans="2:8" s="98" customFormat="1" ht="15.75">
      <c r="B404" s="148">
        <v>365</v>
      </c>
      <c r="C404" s="152" t="s">
        <v>909</v>
      </c>
      <c r="D404" s="152" t="s">
        <v>176</v>
      </c>
      <c r="E404" s="142" t="s">
        <v>741</v>
      </c>
      <c r="F404" s="143" t="s">
        <v>742</v>
      </c>
      <c r="G404" s="152" t="s">
        <v>907</v>
      </c>
      <c r="H404" s="153">
        <v>26</v>
      </c>
    </row>
    <row r="405" spans="2:8" s="98" customFormat="1" ht="15.75">
      <c r="B405" s="141">
        <v>366</v>
      </c>
      <c r="C405" s="152" t="s">
        <v>910</v>
      </c>
      <c r="D405" s="152" t="s">
        <v>176</v>
      </c>
      <c r="E405" s="142" t="s">
        <v>741</v>
      </c>
      <c r="F405" s="143" t="s">
        <v>742</v>
      </c>
      <c r="G405" s="152" t="s">
        <v>907</v>
      </c>
      <c r="H405" s="153">
        <v>23</v>
      </c>
    </row>
    <row r="406" spans="2:8" s="98" customFormat="1" ht="15.75">
      <c r="B406" s="148">
        <v>367</v>
      </c>
      <c r="C406" s="152" t="s">
        <v>888</v>
      </c>
      <c r="D406" s="152" t="s">
        <v>505</v>
      </c>
      <c r="E406" s="142" t="s">
        <v>741</v>
      </c>
      <c r="F406" s="143" t="s">
        <v>742</v>
      </c>
      <c r="G406" s="152" t="s">
        <v>907</v>
      </c>
      <c r="H406" s="153">
        <v>34</v>
      </c>
    </row>
    <row r="407" spans="2:8" s="98" customFormat="1" ht="15.75">
      <c r="B407" s="141">
        <v>368</v>
      </c>
      <c r="C407" s="152" t="s">
        <v>884</v>
      </c>
      <c r="D407" s="152" t="s">
        <v>497</v>
      </c>
      <c r="E407" s="142" t="s">
        <v>741</v>
      </c>
      <c r="F407" s="143" t="s">
        <v>742</v>
      </c>
      <c r="G407" s="152" t="s">
        <v>911</v>
      </c>
      <c r="H407" s="153">
        <v>37</v>
      </c>
    </row>
    <row r="408" spans="2:8" s="98" customFormat="1" ht="15.75">
      <c r="B408" s="148">
        <v>369</v>
      </c>
      <c r="C408" s="152" t="s">
        <v>908</v>
      </c>
      <c r="D408" s="152" t="s">
        <v>185</v>
      </c>
      <c r="E408" s="142" t="s">
        <v>741</v>
      </c>
      <c r="F408" s="143" t="s">
        <v>742</v>
      </c>
      <c r="G408" s="152" t="s">
        <v>911</v>
      </c>
      <c r="H408" s="153">
        <v>17</v>
      </c>
    </row>
    <row r="409" spans="2:8" s="98" customFormat="1" ht="15.75">
      <c r="B409" s="141">
        <v>370</v>
      </c>
      <c r="C409" s="152" t="s">
        <v>740</v>
      </c>
      <c r="D409" s="152" t="s">
        <v>176</v>
      </c>
      <c r="E409" s="142" t="s">
        <v>741</v>
      </c>
      <c r="F409" s="143" t="s">
        <v>742</v>
      </c>
      <c r="G409" s="152" t="s">
        <v>911</v>
      </c>
      <c r="H409" s="153">
        <v>70</v>
      </c>
    </row>
    <row r="410" spans="2:8" s="98" customFormat="1" ht="15.75">
      <c r="B410" s="148">
        <v>371</v>
      </c>
      <c r="C410" s="152" t="s">
        <v>909</v>
      </c>
      <c r="D410" s="152" t="s">
        <v>176</v>
      </c>
      <c r="E410" s="142" t="s">
        <v>741</v>
      </c>
      <c r="F410" s="143" t="s">
        <v>742</v>
      </c>
      <c r="G410" s="152" t="s">
        <v>911</v>
      </c>
      <c r="H410" s="153">
        <v>59</v>
      </c>
    </row>
    <row r="411" spans="2:8" s="98" customFormat="1" ht="15.75">
      <c r="B411" s="141">
        <v>372</v>
      </c>
      <c r="C411" s="152" t="s">
        <v>912</v>
      </c>
      <c r="D411" s="152" t="s">
        <v>176</v>
      </c>
      <c r="E411" s="142" t="s">
        <v>741</v>
      </c>
      <c r="F411" s="143" t="s">
        <v>742</v>
      </c>
      <c r="G411" s="152" t="s">
        <v>911</v>
      </c>
      <c r="H411" s="153">
        <v>57</v>
      </c>
    </row>
    <row r="412" spans="2:8" s="98" customFormat="1" ht="15.75">
      <c r="B412" s="148">
        <v>373</v>
      </c>
      <c r="C412" s="152" t="s">
        <v>913</v>
      </c>
      <c r="D412" s="152" t="s">
        <v>712</v>
      </c>
      <c r="E412" s="142" t="s">
        <v>741</v>
      </c>
      <c r="F412" s="143" t="s">
        <v>742</v>
      </c>
      <c r="G412" s="152" t="s">
        <v>911</v>
      </c>
      <c r="H412" s="153">
        <v>16</v>
      </c>
    </row>
    <row r="413" spans="2:8" s="98" customFormat="1" ht="15.75">
      <c r="B413" s="141">
        <v>374</v>
      </c>
      <c r="C413" s="152" t="s">
        <v>884</v>
      </c>
      <c r="D413" s="152" t="s">
        <v>185</v>
      </c>
      <c r="E413" s="142" t="s">
        <v>741</v>
      </c>
      <c r="F413" s="143" t="s">
        <v>742</v>
      </c>
      <c r="G413" s="152" t="s">
        <v>911</v>
      </c>
      <c r="H413" s="153">
        <v>13</v>
      </c>
    </row>
    <row r="414" spans="2:8" s="98" customFormat="1" ht="15.75">
      <c r="B414" s="148">
        <v>375</v>
      </c>
      <c r="C414" s="152" t="s">
        <v>914</v>
      </c>
      <c r="D414" s="152" t="s">
        <v>185</v>
      </c>
      <c r="E414" s="142" t="s">
        <v>741</v>
      </c>
      <c r="F414" s="143" t="s">
        <v>742</v>
      </c>
      <c r="G414" s="152" t="s">
        <v>911</v>
      </c>
      <c r="H414" s="153">
        <v>5</v>
      </c>
    </row>
    <row r="415" spans="2:8" s="98" customFormat="1" ht="15.75">
      <c r="B415" s="141">
        <v>376</v>
      </c>
      <c r="C415" s="152" t="s">
        <v>915</v>
      </c>
      <c r="D415" s="152" t="s">
        <v>185</v>
      </c>
      <c r="E415" s="142" t="s">
        <v>741</v>
      </c>
      <c r="F415" s="143" t="s">
        <v>742</v>
      </c>
      <c r="G415" s="152" t="s">
        <v>911</v>
      </c>
      <c r="H415" s="153">
        <v>4</v>
      </c>
    </row>
    <row r="416" spans="2:8" s="98" customFormat="1" ht="15.75">
      <c r="B416" s="148">
        <v>377</v>
      </c>
      <c r="C416" s="152" t="s">
        <v>888</v>
      </c>
      <c r="D416" s="152" t="s">
        <v>185</v>
      </c>
      <c r="E416" s="142" t="s">
        <v>741</v>
      </c>
      <c r="F416" s="143" t="s">
        <v>742</v>
      </c>
      <c r="G416" s="152" t="s">
        <v>911</v>
      </c>
      <c r="H416" s="153">
        <v>5</v>
      </c>
    </row>
    <row r="417" spans="2:8" s="98" customFormat="1" ht="15.75">
      <c r="B417" s="141">
        <v>378</v>
      </c>
      <c r="C417" s="152" t="s">
        <v>744</v>
      </c>
      <c r="D417" s="152" t="s">
        <v>176</v>
      </c>
      <c r="E417" s="142" t="s">
        <v>741</v>
      </c>
      <c r="F417" s="143" t="s">
        <v>742</v>
      </c>
      <c r="G417" s="152" t="s">
        <v>916</v>
      </c>
      <c r="H417" s="153">
        <v>9</v>
      </c>
    </row>
    <row r="418" spans="2:8" s="98" customFormat="1" ht="15.75">
      <c r="B418" s="148">
        <v>379</v>
      </c>
      <c r="C418" s="152" t="s">
        <v>917</v>
      </c>
      <c r="D418" s="152" t="s">
        <v>717</v>
      </c>
      <c r="E418" s="142" t="s">
        <v>741</v>
      </c>
      <c r="F418" s="143" t="s">
        <v>742</v>
      </c>
      <c r="G418" s="152" t="s">
        <v>916</v>
      </c>
      <c r="H418" s="153">
        <v>20</v>
      </c>
    </row>
    <row r="419" spans="2:8" s="98" customFormat="1" ht="15.75">
      <c r="B419" s="141">
        <v>380</v>
      </c>
      <c r="C419" s="152" t="s">
        <v>740</v>
      </c>
      <c r="D419" s="152" t="s">
        <v>176</v>
      </c>
      <c r="E419" s="142" t="s">
        <v>741</v>
      </c>
      <c r="F419" s="143" t="s">
        <v>742</v>
      </c>
      <c r="G419" s="152" t="s">
        <v>916</v>
      </c>
      <c r="H419" s="153">
        <v>60</v>
      </c>
    </row>
    <row r="420" spans="2:8" s="98" customFormat="1" ht="15.75">
      <c r="B420" s="148">
        <v>381</v>
      </c>
      <c r="C420" s="152" t="s">
        <v>909</v>
      </c>
      <c r="D420" s="152" t="s">
        <v>176</v>
      </c>
      <c r="E420" s="142" t="s">
        <v>741</v>
      </c>
      <c r="F420" s="143" t="s">
        <v>742</v>
      </c>
      <c r="G420" s="152" t="s">
        <v>916</v>
      </c>
      <c r="H420" s="153">
        <v>56</v>
      </c>
    </row>
    <row r="421" spans="2:8" s="98" customFormat="1" ht="15.75">
      <c r="B421" s="141">
        <v>382</v>
      </c>
      <c r="C421" s="152" t="s">
        <v>912</v>
      </c>
      <c r="D421" s="152" t="s">
        <v>176</v>
      </c>
      <c r="E421" s="142" t="s">
        <v>741</v>
      </c>
      <c r="F421" s="143" t="s">
        <v>742</v>
      </c>
      <c r="G421" s="152" t="s">
        <v>916</v>
      </c>
      <c r="H421" s="153">
        <v>29.5</v>
      </c>
    </row>
    <row r="422" spans="2:8" s="98" customFormat="1" ht="15.75">
      <c r="B422" s="148">
        <v>383</v>
      </c>
      <c r="C422" s="152" t="s">
        <v>918</v>
      </c>
      <c r="D422" s="152" t="s">
        <v>719</v>
      </c>
      <c r="E422" s="142" t="s">
        <v>741</v>
      </c>
      <c r="F422" s="143" t="s">
        <v>742</v>
      </c>
      <c r="G422" s="152" t="s">
        <v>919</v>
      </c>
      <c r="H422" s="153">
        <v>5</v>
      </c>
    </row>
    <row r="423" spans="2:8" s="98" customFormat="1" ht="15.75">
      <c r="B423" s="141">
        <v>384</v>
      </c>
      <c r="C423" s="152" t="s">
        <v>802</v>
      </c>
      <c r="D423" s="152" t="s">
        <v>543</v>
      </c>
      <c r="E423" s="142" t="s">
        <v>741</v>
      </c>
      <c r="F423" s="143" t="s">
        <v>742</v>
      </c>
      <c r="G423" s="152" t="s">
        <v>919</v>
      </c>
      <c r="H423" s="153">
        <v>3</v>
      </c>
    </row>
    <row r="424" spans="2:8" s="98" customFormat="1" ht="15.75">
      <c r="B424" s="148">
        <v>385</v>
      </c>
      <c r="C424" s="152" t="s">
        <v>740</v>
      </c>
      <c r="D424" s="152" t="s">
        <v>176</v>
      </c>
      <c r="E424" s="142" t="s">
        <v>741</v>
      </c>
      <c r="F424" s="143" t="s">
        <v>742</v>
      </c>
      <c r="G424" s="152" t="s">
        <v>919</v>
      </c>
      <c r="H424" s="153">
        <v>89</v>
      </c>
    </row>
    <row r="425" spans="2:8" s="98" customFormat="1" ht="15.75">
      <c r="B425" s="141">
        <v>386</v>
      </c>
      <c r="C425" s="152" t="s">
        <v>909</v>
      </c>
      <c r="D425" s="152" t="s">
        <v>176</v>
      </c>
      <c r="E425" s="142" t="s">
        <v>741</v>
      </c>
      <c r="F425" s="143" t="s">
        <v>742</v>
      </c>
      <c r="G425" s="152" t="s">
        <v>919</v>
      </c>
      <c r="H425" s="153">
        <v>22</v>
      </c>
    </row>
    <row r="426" spans="2:8" s="98" customFormat="1" ht="16.5" thickBot="1">
      <c r="B426" s="155">
        <v>387</v>
      </c>
      <c r="C426" s="156" t="s">
        <v>912</v>
      </c>
      <c r="D426" s="156" t="s">
        <v>176</v>
      </c>
      <c r="E426" s="157" t="s">
        <v>741</v>
      </c>
      <c r="F426" s="158" t="s">
        <v>742</v>
      </c>
      <c r="G426" s="156" t="s">
        <v>919</v>
      </c>
      <c r="H426" s="159">
        <v>26</v>
      </c>
    </row>
  </sheetData>
  <mergeCells count="2">
    <mergeCell ref="B2:M2"/>
    <mergeCell ref="B38:H3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996B4-E138-4017-9C91-24AE3BC82B3C}">
  <sheetPr>
    <tabColor rgb="FF00B0F0"/>
  </sheetPr>
  <dimension ref="A1:N458"/>
  <sheetViews>
    <sheetView topLeftCell="A5" zoomScale="85" zoomScaleNormal="85" workbookViewId="0">
      <selection activeCell="N23" sqref="N23"/>
    </sheetView>
  </sheetViews>
  <sheetFormatPr defaultColWidth="9" defaultRowHeight="15"/>
  <cols>
    <col min="1" max="1" width="9" style="99"/>
    <col min="2" max="2" width="6.7109375" style="98" customWidth="1"/>
    <col min="3" max="3" width="23.28515625" style="98" customWidth="1"/>
    <col min="4" max="4" width="57.28515625" style="99" customWidth="1"/>
    <col min="5" max="5" width="9.42578125" style="98" customWidth="1"/>
    <col min="6" max="6" width="8.5703125" style="100" customWidth="1"/>
    <col min="7" max="8" width="19.42578125" style="98" customWidth="1"/>
    <col min="9" max="9" width="15.7109375" style="98" customWidth="1"/>
    <col min="10" max="10" width="16.28515625" style="98" customWidth="1"/>
    <col min="11" max="11" width="20.85546875" style="98" customWidth="1"/>
    <col min="12" max="12" width="18.85546875" style="98" customWidth="1"/>
    <col min="13" max="13" width="29.7109375" style="99" customWidth="1"/>
    <col min="14" max="14" width="12.7109375" style="99" customWidth="1"/>
    <col min="15" max="16384" width="9" style="99"/>
  </cols>
  <sheetData>
    <row r="1" spans="2:13" ht="42.75" customHeight="1" thickBot="1"/>
    <row r="2" spans="2:13" ht="54" customHeight="1" thickBot="1">
      <c r="B2" s="101" t="s">
        <v>920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2:13" s="112" customFormat="1" ht="52.5" customHeight="1" thickBot="1">
      <c r="B3" s="160" t="s">
        <v>722</v>
      </c>
      <c r="C3" s="161" t="s">
        <v>723</v>
      </c>
      <c r="D3" s="162"/>
      <c r="E3" s="161" t="s">
        <v>724</v>
      </c>
      <c r="F3" s="163" t="s">
        <v>725</v>
      </c>
      <c r="G3" s="164" t="s">
        <v>726</v>
      </c>
      <c r="H3" s="165" t="s">
        <v>727</v>
      </c>
      <c r="I3" s="166" t="s">
        <v>728</v>
      </c>
      <c r="J3" s="166" t="s">
        <v>729</v>
      </c>
      <c r="K3" s="166" t="s">
        <v>730</v>
      </c>
      <c r="L3" s="166" t="s">
        <v>731</v>
      </c>
      <c r="M3" s="167" t="s">
        <v>732</v>
      </c>
    </row>
    <row r="4" spans="2:13" ht="18.75" customHeight="1">
      <c r="B4" s="168">
        <v>1</v>
      </c>
      <c r="C4" s="53" t="s">
        <v>12</v>
      </c>
      <c r="D4" s="169" t="s">
        <v>13</v>
      </c>
      <c r="E4" s="170" t="s">
        <v>14</v>
      </c>
      <c r="F4" s="171" t="s">
        <v>15</v>
      </c>
      <c r="G4" s="53">
        <v>1500</v>
      </c>
      <c r="H4" s="172">
        <v>2225.5</v>
      </c>
      <c r="I4" s="53">
        <v>1065</v>
      </c>
      <c r="J4" s="172">
        <v>1160.5</v>
      </c>
      <c r="K4" s="53" t="s">
        <v>921</v>
      </c>
      <c r="L4" s="53" t="s">
        <v>922</v>
      </c>
      <c r="M4" s="173"/>
    </row>
    <row r="5" spans="2:13" ht="18.75" customHeight="1">
      <c r="B5" s="174">
        <v>2</v>
      </c>
      <c r="C5" s="25" t="s">
        <v>923</v>
      </c>
      <c r="D5" s="26" t="s">
        <v>924</v>
      </c>
      <c r="E5" s="29" t="s">
        <v>20</v>
      </c>
      <c r="F5" s="27" t="s">
        <v>21</v>
      </c>
      <c r="G5" s="25">
        <v>500</v>
      </c>
      <c r="H5" s="25">
        <v>110</v>
      </c>
      <c r="I5" s="25">
        <v>110</v>
      </c>
      <c r="J5" s="25">
        <v>0</v>
      </c>
      <c r="K5" s="25" t="s">
        <v>459</v>
      </c>
      <c r="L5" s="25" t="s">
        <v>925</v>
      </c>
      <c r="M5" s="28" t="s">
        <v>926</v>
      </c>
    </row>
    <row r="6" spans="2:13" ht="18.75" customHeight="1">
      <c r="B6" s="174">
        <v>3</v>
      </c>
      <c r="C6" s="25" t="s">
        <v>25</v>
      </c>
      <c r="D6" s="26" t="s">
        <v>927</v>
      </c>
      <c r="E6" s="25" t="s">
        <v>27</v>
      </c>
      <c r="F6" s="27" t="s">
        <v>28</v>
      </c>
      <c r="G6" s="25">
        <v>800</v>
      </c>
      <c r="H6" s="25">
        <v>722.5</v>
      </c>
      <c r="I6" s="25">
        <v>189</v>
      </c>
      <c r="J6" s="25">
        <v>533.5</v>
      </c>
      <c r="K6" s="25" t="s">
        <v>29</v>
      </c>
      <c r="L6" s="25" t="s">
        <v>928</v>
      </c>
      <c r="M6" s="28"/>
    </row>
    <row r="7" spans="2:13" ht="18.75" customHeight="1">
      <c r="B7" s="174">
        <v>4</v>
      </c>
      <c r="C7" s="25" t="s">
        <v>929</v>
      </c>
      <c r="D7" s="26" t="s">
        <v>19</v>
      </c>
      <c r="E7" s="25" t="s">
        <v>32</v>
      </c>
      <c r="F7" s="27" t="s">
        <v>28</v>
      </c>
      <c r="G7" s="25">
        <v>2000</v>
      </c>
      <c r="H7" s="25">
        <v>2586</v>
      </c>
      <c r="I7" s="25">
        <v>1443.5</v>
      </c>
      <c r="J7" s="25">
        <v>1142.5</v>
      </c>
      <c r="K7" s="25" t="s">
        <v>930</v>
      </c>
      <c r="L7" s="25" t="s">
        <v>931</v>
      </c>
      <c r="M7" s="28"/>
    </row>
    <row r="8" spans="2:13" ht="18.75" customHeight="1">
      <c r="B8" s="174">
        <v>5</v>
      </c>
      <c r="C8" s="25" t="s">
        <v>932</v>
      </c>
      <c r="D8" s="26" t="s">
        <v>37</v>
      </c>
      <c r="E8" s="25" t="s">
        <v>38</v>
      </c>
      <c r="F8" s="27" t="s">
        <v>28</v>
      </c>
      <c r="G8" s="175">
        <v>2500</v>
      </c>
      <c r="H8" s="25">
        <v>1993.5</v>
      </c>
      <c r="I8" s="25">
        <v>708.5</v>
      </c>
      <c r="J8" s="25">
        <v>1285</v>
      </c>
      <c r="K8" s="25" t="s">
        <v>29</v>
      </c>
      <c r="L8" s="25" t="s">
        <v>933</v>
      </c>
      <c r="M8" s="28"/>
    </row>
    <row r="9" spans="2:13" ht="18.75" customHeight="1">
      <c r="B9" s="174">
        <v>6</v>
      </c>
      <c r="C9" s="25" t="s">
        <v>41</v>
      </c>
      <c r="D9" s="26" t="s">
        <v>37</v>
      </c>
      <c r="E9" s="25" t="s">
        <v>38</v>
      </c>
      <c r="F9" s="27" t="s">
        <v>28</v>
      </c>
      <c r="G9" s="25">
        <v>500</v>
      </c>
      <c r="H9" s="25">
        <v>260</v>
      </c>
      <c r="I9" s="25">
        <v>232</v>
      </c>
      <c r="J9" s="25">
        <v>28</v>
      </c>
      <c r="K9" s="25" t="s">
        <v>934</v>
      </c>
      <c r="L9" s="25" t="s">
        <v>935</v>
      </c>
      <c r="M9" s="28"/>
    </row>
    <row r="10" spans="2:13" ht="18.75" customHeight="1">
      <c r="B10" s="174">
        <v>7</v>
      </c>
      <c r="C10" s="25" t="s">
        <v>936</v>
      </c>
      <c r="D10" s="26" t="s">
        <v>937</v>
      </c>
      <c r="E10" s="25" t="s">
        <v>46</v>
      </c>
      <c r="F10" s="27" t="s">
        <v>28</v>
      </c>
      <c r="G10" s="175">
        <v>950</v>
      </c>
      <c r="H10" s="25">
        <v>1064</v>
      </c>
      <c r="I10" s="25">
        <v>776</v>
      </c>
      <c r="J10" s="25">
        <v>288</v>
      </c>
      <c r="K10" s="25" t="s">
        <v>938</v>
      </c>
      <c r="L10" s="25" t="s">
        <v>939</v>
      </c>
      <c r="M10" s="28"/>
    </row>
    <row r="11" spans="2:13" ht="18.75" customHeight="1">
      <c r="B11" s="174">
        <v>8</v>
      </c>
      <c r="C11" s="25" t="s">
        <v>940</v>
      </c>
      <c r="D11" s="26" t="s">
        <v>50</v>
      </c>
      <c r="E11" s="29" t="s">
        <v>941</v>
      </c>
      <c r="F11" s="27" t="s">
        <v>28</v>
      </c>
      <c r="G11" s="175">
        <v>1600</v>
      </c>
      <c r="H11" s="25">
        <v>1438.5</v>
      </c>
      <c r="I11" s="25">
        <v>667</v>
      </c>
      <c r="J11" s="25">
        <v>771.5</v>
      </c>
      <c r="K11" s="25" t="s">
        <v>942</v>
      </c>
      <c r="L11" s="25" t="s">
        <v>933</v>
      </c>
      <c r="M11" s="28"/>
    </row>
    <row r="12" spans="2:13" ht="18.75" customHeight="1">
      <c r="B12" s="174">
        <v>9</v>
      </c>
      <c r="C12" s="25" t="s">
        <v>943</v>
      </c>
      <c r="D12" s="26" t="s">
        <v>944</v>
      </c>
      <c r="E12" s="29" t="s">
        <v>55</v>
      </c>
      <c r="F12" s="27" t="s">
        <v>378</v>
      </c>
      <c r="G12" s="25">
        <v>300</v>
      </c>
      <c r="H12" s="30">
        <v>248</v>
      </c>
      <c r="I12" s="25">
        <v>78</v>
      </c>
      <c r="J12" s="25">
        <v>170</v>
      </c>
      <c r="K12" s="25" t="s">
        <v>945</v>
      </c>
      <c r="L12" s="25" t="s">
        <v>431</v>
      </c>
      <c r="M12" s="28"/>
    </row>
    <row r="13" spans="2:13" ht="18.75" customHeight="1">
      <c r="B13" s="174">
        <v>10</v>
      </c>
      <c r="C13" s="25" t="s">
        <v>64</v>
      </c>
      <c r="D13" s="26" t="s">
        <v>60</v>
      </c>
      <c r="E13" s="29" t="s">
        <v>61</v>
      </c>
      <c r="F13" s="27" t="s">
        <v>28</v>
      </c>
      <c r="G13" s="25">
        <v>1000</v>
      </c>
      <c r="H13" s="25">
        <v>826</v>
      </c>
      <c r="I13" s="25">
        <v>423</v>
      </c>
      <c r="J13" s="25">
        <v>403</v>
      </c>
      <c r="K13" s="25" t="s">
        <v>946</v>
      </c>
      <c r="L13" s="25" t="s">
        <v>947</v>
      </c>
      <c r="M13" s="28"/>
    </row>
    <row r="14" spans="2:13" ht="18.75" customHeight="1">
      <c r="B14" s="174">
        <v>11</v>
      </c>
      <c r="C14" s="25" t="s">
        <v>948</v>
      </c>
      <c r="D14" s="26" t="s">
        <v>949</v>
      </c>
      <c r="E14" s="29" t="s">
        <v>70</v>
      </c>
      <c r="F14" s="27" t="s">
        <v>378</v>
      </c>
      <c r="G14" s="175">
        <v>800</v>
      </c>
      <c r="H14" s="25">
        <v>656</v>
      </c>
      <c r="I14" s="25">
        <v>476</v>
      </c>
      <c r="J14" s="25">
        <v>180</v>
      </c>
      <c r="K14" s="25" t="s">
        <v>950</v>
      </c>
      <c r="L14" s="25" t="s">
        <v>951</v>
      </c>
      <c r="M14" s="28"/>
    </row>
    <row r="15" spans="2:13" ht="18.75" customHeight="1">
      <c r="B15" s="174">
        <v>12</v>
      </c>
      <c r="C15" s="25" t="s">
        <v>952</v>
      </c>
      <c r="D15" s="26" t="s">
        <v>74</v>
      </c>
      <c r="E15" s="29" t="s">
        <v>75</v>
      </c>
      <c r="F15" s="27" t="s">
        <v>76</v>
      </c>
      <c r="G15" s="25">
        <v>600</v>
      </c>
      <c r="H15" s="25">
        <v>594</v>
      </c>
      <c r="I15" s="25">
        <v>200</v>
      </c>
      <c r="J15" s="25">
        <v>394</v>
      </c>
      <c r="K15" s="25" t="s">
        <v>953</v>
      </c>
      <c r="L15" s="25" t="s">
        <v>954</v>
      </c>
      <c r="M15" s="28"/>
    </row>
    <row r="16" spans="2:13" ht="18.75" customHeight="1">
      <c r="B16" s="174">
        <v>13</v>
      </c>
      <c r="C16" s="25" t="s">
        <v>79</v>
      </c>
      <c r="D16" s="26" t="s">
        <v>80</v>
      </c>
      <c r="E16" s="29" t="s">
        <v>27</v>
      </c>
      <c r="F16" s="27" t="s">
        <v>28</v>
      </c>
      <c r="G16" s="25">
        <v>100</v>
      </c>
      <c r="H16" s="25">
        <v>100</v>
      </c>
      <c r="I16" s="25">
        <v>90</v>
      </c>
      <c r="J16" s="25">
        <v>10</v>
      </c>
      <c r="K16" s="25" t="s">
        <v>939</v>
      </c>
      <c r="L16" s="25" t="s">
        <v>955</v>
      </c>
      <c r="M16" s="28"/>
    </row>
    <row r="17" spans="1:14" ht="18.75" customHeight="1">
      <c r="B17" s="174">
        <v>14</v>
      </c>
      <c r="C17" s="25" t="s">
        <v>82</v>
      </c>
      <c r="D17" s="26" t="s">
        <v>83</v>
      </c>
      <c r="E17" s="29" t="s">
        <v>27</v>
      </c>
      <c r="F17" s="27" t="s">
        <v>28</v>
      </c>
      <c r="G17" s="25">
        <v>650</v>
      </c>
      <c r="H17" s="25">
        <v>729</v>
      </c>
      <c r="I17" s="25">
        <v>436</v>
      </c>
      <c r="J17" s="25">
        <v>293</v>
      </c>
      <c r="K17" s="25" t="s">
        <v>956</v>
      </c>
      <c r="L17" s="25" t="s">
        <v>957</v>
      </c>
      <c r="M17" s="28"/>
    </row>
    <row r="18" spans="1:14" ht="18.75" customHeight="1">
      <c r="B18" s="174">
        <v>15</v>
      </c>
      <c r="C18" s="25" t="s">
        <v>958</v>
      </c>
      <c r="D18" s="26" t="s">
        <v>87</v>
      </c>
      <c r="E18" s="29" t="s">
        <v>88</v>
      </c>
      <c r="F18" s="27" t="s">
        <v>378</v>
      </c>
      <c r="G18" s="25">
        <v>100</v>
      </c>
      <c r="H18" s="25">
        <v>100</v>
      </c>
      <c r="I18" s="25">
        <v>100</v>
      </c>
      <c r="J18" s="25">
        <v>0</v>
      </c>
      <c r="K18" s="32" t="s">
        <v>431</v>
      </c>
      <c r="L18" s="25" t="s">
        <v>959</v>
      </c>
      <c r="M18" s="28"/>
    </row>
    <row r="19" spans="1:14" ht="18.75" customHeight="1">
      <c r="B19" s="174">
        <v>16</v>
      </c>
      <c r="C19" s="25" t="s">
        <v>960</v>
      </c>
      <c r="D19" s="26" t="s">
        <v>961</v>
      </c>
      <c r="E19" s="29"/>
      <c r="F19" s="27" t="s">
        <v>962</v>
      </c>
      <c r="G19" s="25">
        <v>500</v>
      </c>
      <c r="H19" s="25">
        <f>SUM(I19:J19)</f>
        <v>428</v>
      </c>
      <c r="I19" s="25">
        <v>76</v>
      </c>
      <c r="J19" s="25">
        <v>352</v>
      </c>
      <c r="K19" s="32" t="s">
        <v>963</v>
      </c>
      <c r="L19" s="32" t="s">
        <v>964</v>
      </c>
      <c r="M19" s="28"/>
    </row>
    <row r="20" spans="1:14" ht="18.75" customHeight="1">
      <c r="B20" s="174">
        <v>17</v>
      </c>
      <c r="C20" s="25" t="s">
        <v>90</v>
      </c>
      <c r="D20" s="26" t="s">
        <v>91</v>
      </c>
      <c r="E20" s="29" t="s">
        <v>92</v>
      </c>
      <c r="F20" s="27" t="s">
        <v>28</v>
      </c>
      <c r="G20" s="175">
        <v>1600</v>
      </c>
      <c r="H20" s="25">
        <v>2021</v>
      </c>
      <c r="I20" s="25">
        <v>888.5</v>
      </c>
      <c r="J20" s="25">
        <v>1132.5</v>
      </c>
      <c r="K20" s="32" t="s">
        <v>965</v>
      </c>
      <c r="L20" s="25" t="s">
        <v>966</v>
      </c>
      <c r="M20" s="28"/>
    </row>
    <row r="21" spans="1:14" ht="18.75" customHeight="1">
      <c r="B21" s="174">
        <v>18</v>
      </c>
      <c r="C21" s="25" t="s">
        <v>967</v>
      </c>
      <c r="D21" s="26" t="s">
        <v>37</v>
      </c>
      <c r="E21" s="29" t="s">
        <v>46</v>
      </c>
      <c r="F21" s="27" t="s">
        <v>378</v>
      </c>
      <c r="G21" s="25">
        <v>700</v>
      </c>
      <c r="H21" s="25">
        <v>392</v>
      </c>
      <c r="I21" s="25">
        <v>392</v>
      </c>
      <c r="J21" s="25">
        <v>0</v>
      </c>
      <c r="K21" s="25" t="s">
        <v>459</v>
      </c>
      <c r="L21" s="32" t="s">
        <v>947</v>
      </c>
      <c r="M21" s="28"/>
    </row>
    <row r="22" spans="1:14" ht="18.75" customHeight="1">
      <c r="B22" s="174">
        <v>19</v>
      </c>
      <c r="C22" s="25" t="s">
        <v>968</v>
      </c>
      <c r="D22" s="26" t="s">
        <v>97</v>
      </c>
      <c r="E22" s="29" t="s">
        <v>55</v>
      </c>
      <c r="F22" s="27" t="s">
        <v>469</v>
      </c>
      <c r="G22" s="25">
        <v>10</v>
      </c>
      <c r="H22" s="25">
        <v>20</v>
      </c>
      <c r="I22" s="25">
        <v>20</v>
      </c>
      <c r="J22" s="25">
        <v>0</v>
      </c>
      <c r="K22" s="32" t="s">
        <v>935</v>
      </c>
      <c r="L22" s="32" t="s">
        <v>969</v>
      </c>
      <c r="M22" s="28" t="s">
        <v>970</v>
      </c>
    </row>
    <row r="23" spans="1:14" ht="22.5" customHeight="1">
      <c r="B23" s="174">
        <v>20</v>
      </c>
      <c r="C23" s="25" t="s">
        <v>101</v>
      </c>
      <c r="D23" s="26" t="s">
        <v>102</v>
      </c>
      <c r="E23" s="29" t="s">
        <v>103</v>
      </c>
      <c r="F23" s="27" t="s">
        <v>28</v>
      </c>
      <c r="G23" s="175">
        <v>850</v>
      </c>
      <c r="H23" s="25">
        <v>929.5</v>
      </c>
      <c r="I23" s="25">
        <v>692</v>
      </c>
      <c r="J23" s="25">
        <v>237.5</v>
      </c>
      <c r="K23" s="32" t="s">
        <v>971</v>
      </c>
      <c r="L23" s="25" t="s">
        <v>972</v>
      </c>
      <c r="M23" s="28"/>
    </row>
    <row r="24" spans="1:14" ht="18.75" customHeight="1">
      <c r="B24" s="174">
        <v>21</v>
      </c>
      <c r="C24" s="20" t="s">
        <v>973</v>
      </c>
      <c r="D24" s="21" t="s">
        <v>974</v>
      </c>
      <c r="E24" s="22"/>
      <c r="F24" s="176" t="s">
        <v>21</v>
      </c>
      <c r="G24" s="20">
        <v>500</v>
      </c>
      <c r="H24" s="20">
        <f>SUM(I24:J24)</f>
        <v>132</v>
      </c>
      <c r="I24" s="20">
        <v>0</v>
      </c>
      <c r="J24" s="20">
        <v>132</v>
      </c>
      <c r="K24" s="25" t="s">
        <v>975</v>
      </c>
      <c r="L24" s="25" t="s">
        <v>976</v>
      </c>
      <c r="M24" s="125"/>
      <c r="N24" s="133"/>
    </row>
    <row r="25" spans="1:14" ht="18.75" customHeight="1">
      <c r="B25" s="174">
        <v>22</v>
      </c>
      <c r="C25" s="25" t="s">
        <v>977</v>
      </c>
      <c r="D25" s="26" t="s">
        <v>107</v>
      </c>
      <c r="E25" s="29" t="s">
        <v>27</v>
      </c>
      <c r="F25" s="27" t="s">
        <v>378</v>
      </c>
      <c r="G25" s="25">
        <v>500</v>
      </c>
      <c r="H25" s="25">
        <v>93</v>
      </c>
      <c r="I25" s="25">
        <v>93</v>
      </c>
      <c r="J25" s="25">
        <v>0</v>
      </c>
      <c r="K25" s="32" t="s">
        <v>969</v>
      </c>
      <c r="L25" s="32" t="s">
        <v>955</v>
      </c>
      <c r="M25" s="28" t="s">
        <v>926</v>
      </c>
    </row>
    <row r="26" spans="1:14" ht="18.75" customHeight="1">
      <c r="B26" s="174">
        <v>23</v>
      </c>
      <c r="C26" s="25" t="s">
        <v>108</v>
      </c>
      <c r="D26" s="26" t="s">
        <v>978</v>
      </c>
      <c r="E26" s="29" t="s">
        <v>70</v>
      </c>
      <c r="F26" s="27" t="s">
        <v>76</v>
      </c>
      <c r="G26" s="25">
        <v>200</v>
      </c>
      <c r="H26" s="25">
        <v>252</v>
      </c>
      <c r="I26" s="25">
        <v>252</v>
      </c>
      <c r="J26" s="25">
        <v>0</v>
      </c>
      <c r="K26" s="32" t="s">
        <v>979</v>
      </c>
      <c r="L26" s="32" t="s">
        <v>966</v>
      </c>
      <c r="M26" s="28"/>
    </row>
    <row r="27" spans="1:14" ht="18.75" customHeight="1">
      <c r="B27" s="174">
        <v>24</v>
      </c>
      <c r="C27" s="25" t="s">
        <v>980</v>
      </c>
      <c r="D27" s="26" t="s">
        <v>113</v>
      </c>
      <c r="E27" s="177" t="s">
        <v>114</v>
      </c>
      <c r="F27" s="176" t="s">
        <v>76</v>
      </c>
      <c r="G27" s="25">
        <v>400</v>
      </c>
      <c r="H27" s="25">
        <v>88</v>
      </c>
      <c r="I27" s="25">
        <v>60</v>
      </c>
      <c r="J27" s="25">
        <v>28</v>
      </c>
      <c r="K27" s="32" t="s">
        <v>957</v>
      </c>
      <c r="L27" s="25" t="s">
        <v>981</v>
      </c>
      <c r="M27" s="178"/>
    </row>
    <row r="28" spans="1:14" ht="18.75" customHeight="1">
      <c r="B28" s="174">
        <v>25</v>
      </c>
      <c r="C28" s="25" t="s">
        <v>117</v>
      </c>
      <c r="D28" s="26" t="s">
        <v>118</v>
      </c>
      <c r="E28" s="177" t="s">
        <v>119</v>
      </c>
      <c r="F28" s="176" t="s">
        <v>21</v>
      </c>
      <c r="G28" s="25">
        <v>500</v>
      </c>
      <c r="H28" s="25">
        <v>88</v>
      </c>
      <c r="I28" s="25">
        <v>68</v>
      </c>
      <c r="J28" s="25">
        <v>20</v>
      </c>
      <c r="K28" s="32" t="s">
        <v>954</v>
      </c>
      <c r="L28" s="25" t="s">
        <v>931</v>
      </c>
      <c r="M28" s="178"/>
    </row>
    <row r="29" spans="1:14" ht="18.75" customHeight="1">
      <c r="A29" s="98"/>
      <c r="B29" s="174">
        <v>26</v>
      </c>
      <c r="C29" s="25" t="s">
        <v>982</v>
      </c>
      <c r="D29" s="26" t="s">
        <v>121</v>
      </c>
      <c r="E29" s="177" t="s">
        <v>70</v>
      </c>
      <c r="F29" s="176" t="s">
        <v>409</v>
      </c>
      <c r="G29" s="25">
        <v>600</v>
      </c>
      <c r="H29" s="25">
        <v>393</v>
      </c>
      <c r="I29" s="25">
        <v>172</v>
      </c>
      <c r="J29" s="25">
        <v>221</v>
      </c>
      <c r="K29" s="32" t="s">
        <v>951</v>
      </c>
      <c r="L29" s="25" t="s">
        <v>959</v>
      </c>
      <c r="M29" s="178"/>
    </row>
    <row r="30" spans="1:14" ht="18.75" customHeight="1">
      <c r="B30" s="174">
        <v>27</v>
      </c>
      <c r="C30" s="25" t="s">
        <v>123</v>
      </c>
      <c r="D30" s="26" t="s">
        <v>124</v>
      </c>
      <c r="E30" s="179" t="s">
        <v>125</v>
      </c>
      <c r="F30" s="176" t="s">
        <v>28</v>
      </c>
      <c r="G30" s="25">
        <v>800</v>
      </c>
      <c r="H30" s="25">
        <v>641.5</v>
      </c>
      <c r="I30" s="25">
        <v>290</v>
      </c>
      <c r="J30" s="25">
        <v>351.5</v>
      </c>
      <c r="K30" s="32" t="s">
        <v>983</v>
      </c>
      <c r="L30" s="25" t="s">
        <v>984</v>
      </c>
      <c r="M30" s="28"/>
    </row>
    <row r="31" spans="1:14" ht="18.75" customHeight="1">
      <c r="B31" s="174">
        <v>28</v>
      </c>
      <c r="C31" s="25" t="s">
        <v>985</v>
      </c>
      <c r="D31" s="26" t="s">
        <v>986</v>
      </c>
      <c r="E31" s="179" t="s">
        <v>55</v>
      </c>
      <c r="F31" s="176" t="s">
        <v>987</v>
      </c>
      <c r="G31" s="175">
        <v>20</v>
      </c>
      <c r="H31" s="25">
        <f>SUM(I31:J31)</f>
        <v>12</v>
      </c>
      <c r="I31" s="25">
        <v>12</v>
      </c>
      <c r="J31" s="25">
        <v>0</v>
      </c>
      <c r="K31" s="32" t="s">
        <v>983</v>
      </c>
      <c r="L31" s="32" t="s">
        <v>983</v>
      </c>
      <c r="M31" s="28"/>
    </row>
    <row r="32" spans="1:14" ht="18.75" customHeight="1">
      <c r="B32" s="174">
        <v>29</v>
      </c>
      <c r="C32" s="25" t="s">
        <v>128</v>
      </c>
      <c r="D32" s="26" t="s">
        <v>988</v>
      </c>
      <c r="E32" s="177" t="s">
        <v>130</v>
      </c>
      <c r="F32" s="176" t="s">
        <v>28</v>
      </c>
      <c r="G32" s="25">
        <v>2000</v>
      </c>
      <c r="H32" s="25">
        <v>2383</v>
      </c>
      <c r="I32" s="25">
        <v>927</v>
      </c>
      <c r="J32" s="25">
        <v>1456</v>
      </c>
      <c r="K32" s="32" t="s">
        <v>954</v>
      </c>
      <c r="L32" s="25" t="s">
        <v>989</v>
      </c>
      <c r="M32" s="28"/>
    </row>
    <row r="33" spans="2:14" ht="18.75" customHeight="1">
      <c r="B33" s="174">
        <v>30</v>
      </c>
      <c r="C33" s="25" t="s">
        <v>132</v>
      </c>
      <c r="D33" s="39" t="s">
        <v>133</v>
      </c>
      <c r="E33" s="177" t="s">
        <v>27</v>
      </c>
      <c r="F33" s="176" t="s">
        <v>28</v>
      </c>
      <c r="G33" s="25">
        <v>800</v>
      </c>
      <c r="H33" s="25">
        <f>SUM(I33:J33)</f>
        <v>872</v>
      </c>
      <c r="I33" s="25">
        <v>208</v>
      </c>
      <c r="J33" s="25">
        <v>664</v>
      </c>
      <c r="K33" s="32" t="s">
        <v>959</v>
      </c>
      <c r="L33" s="25" t="s">
        <v>990</v>
      </c>
      <c r="M33" s="28"/>
    </row>
    <row r="34" spans="2:14" ht="18.75" customHeight="1">
      <c r="B34" s="174">
        <v>31</v>
      </c>
      <c r="C34" s="25" t="s">
        <v>163</v>
      </c>
      <c r="D34" s="180" t="s">
        <v>164</v>
      </c>
      <c r="E34" s="177" t="s">
        <v>70</v>
      </c>
      <c r="F34" s="176" t="s">
        <v>28</v>
      </c>
      <c r="G34" s="25">
        <v>1200</v>
      </c>
      <c r="H34" s="25">
        <v>104</v>
      </c>
      <c r="I34" s="25">
        <v>104</v>
      </c>
      <c r="J34" s="25">
        <v>0</v>
      </c>
      <c r="K34" s="32" t="s">
        <v>991</v>
      </c>
      <c r="L34" s="25" t="s">
        <v>992</v>
      </c>
      <c r="M34" s="28"/>
      <c r="N34" s="133"/>
    </row>
    <row r="35" spans="2:14" ht="18.75" customHeight="1" thickBot="1">
      <c r="B35" s="126"/>
      <c r="C35" s="127"/>
      <c r="D35" s="128"/>
      <c r="E35" s="127"/>
      <c r="F35" s="128"/>
      <c r="G35" s="181"/>
      <c r="H35" s="181"/>
      <c r="I35" s="128"/>
      <c r="J35" s="128"/>
      <c r="K35" s="128"/>
      <c r="L35" s="128"/>
      <c r="M35" s="130"/>
      <c r="N35" s="133"/>
    </row>
    <row r="36" spans="2:14" ht="18.75" customHeight="1" thickBot="1">
      <c r="F36" s="99"/>
      <c r="G36" s="132">
        <f>SUM(G4:G34)</f>
        <v>25080</v>
      </c>
      <c r="H36" s="182">
        <f>SUM(H4:H34)</f>
        <v>22502</v>
      </c>
      <c r="I36" s="99"/>
      <c r="J36" s="99"/>
      <c r="K36" s="99"/>
      <c r="L36" s="99"/>
      <c r="N36" s="133"/>
    </row>
    <row r="37" spans="2:14" ht="18.75" customHeight="1">
      <c r="F37" s="99"/>
      <c r="G37" s="183"/>
      <c r="H37" s="183"/>
      <c r="I37" s="99"/>
      <c r="J37" s="99"/>
      <c r="K37" s="99"/>
      <c r="L37" s="99"/>
      <c r="N37" s="133"/>
    </row>
    <row r="38" spans="2:14" ht="18.75" customHeight="1">
      <c r="F38" s="99"/>
      <c r="G38" s="183"/>
      <c r="H38" s="183"/>
      <c r="I38" s="99"/>
      <c r="J38" s="99"/>
      <c r="K38" s="99"/>
      <c r="L38" s="99"/>
      <c r="N38" s="133"/>
    </row>
    <row r="39" spans="2:14" ht="18.75" customHeight="1">
      <c r="F39" s="99"/>
      <c r="G39" s="183"/>
      <c r="H39" s="183"/>
      <c r="I39" s="99"/>
      <c r="J39" s="99"/>
      <c r="K39" s="99"/>
      <c r="L39" s="99"/>
      <c r="N39" s="133"/>
    </row>
    <row r="40" spans="2:14" ht="18.75" customHeight="1">
      <c r="F40" s="99"/>
      <c r="G40" s="183"/>
      <c r="H40" s="183"/>
      <c r="I40" s="99"/>
      <c r="J40" s="99"/>
      <c r="K40" s="99"/>
      <c r="L40" s="99"/>
      <c r="N40" s="133"/>
    </row>
    <row r="41" spans="2:14" ht="18.75" customHeight="1">
      <c r="F41" s="99"/>
      <c r="G41" s="183"/>
      <c r="H41" s="183"/>
      <c r="I41" s="99"/>
      <c r="J41" s="99"/>
      <c r="K41" s="99"/>
      <c r="L41" s="99"/>
      <c r="N41" s="133"/>
    </row>
    <row r="42" spans="2:14" ht="18.75" customHeight="1">
      <c r="F42" s="99"/>
      <c r="G42" s="183"/>
      <c r="H42" s="183"/>
      <c r="I42" s="99"/>
      <c r="J42" s="99"/>
      <c r="K42" s="99"/>
      <c r="L42" s="99"/>
      <c r="N42" s="133"/>
    </row>
    <row r="43" spans="2:14" ht="18.75" customHeight="1">
      <c r="F43" s="99"/>
      <c r="G43" s="183"/>
      <c r="H43" s="183"/>
      <c r="I43" s="99"/>
      <c r="J43" s="99"/>
      <c r="K43" s="99"/>
      <c r="L43" s="99"/>
      <c r="N43" s="133"/>
    </row>
    <row r="44" spans="2:14" ht="18.75" customHeight="1">
      <c r="F44" s="99"/>
      <c r="G44" s="183"/>
      <c r="H44" s="183"/>
      <c r="I44" s="99"/>
      <c r="J44" s="99"/>
      <c r="K44" s="99"/>
      <c r="L44" s="99"/>
      <c r="N44" s="133"/>
    </row>
    <row r="45" spans="2:14" ht="18.75" customHeight="1">
      <c r="F45" s="99"/>
      <c r="G45" s="183"/>
      <c r="H45" s="183"/>
      <c r="I45" s="99"/>
      <c r="J45" s="99"/>
      <c r="K45" s="99"/>
      <c r="L45" s="99"/>
      <c r="N45" s="133"/>
    </row>
    <row r="46" spans="2:14" ht="18.75" customHeight="1">
      <c r="F46" s="99"/>
      <c r="G46" s="183"/>
      <c r="H46" s="183"/>
      <c r="I46" s="99"/>
      <c r="J46" s="99"/>
      <c r="K46" s="99"/>
      <c r="L46" s="99"/>
      <c r="N46" s="133"/>
    </row>
    <row r="47" spans="2:14" ht="18.75" customHeight="1">
      <c r="F47" s="99"/>
      <c r="G47" s="183"/>
      <c r="H47" s="183"/>
      <c r="I47" s="99"/>
      <c r="J47" s="99"/>
      <c r="K47" s="99"/>
      <c r="L47" s="99"/>
      <c r="N47" s="133"/>
    </row>
    <row r="48" spans="2:14" ht="18.75" customHeight="1">
      <c r="F48" s="99"/>
      <c r="G48" s="99"/>
      <c r="H48" s="99"/>
      <c r="I48" s="99"/>
      <c r="J48" s="99"/>
      <c r="K48" s="99"/>
      <c r="L48" s="99"/>
    </row>
    <row r="49" spans="2:12" ht="18.75" customHeight="1" thickBot="1">
      <c r="F49" s="99"/>
      <c r="G49" s="99"/>
      <c r="H49" s="99"/>
      <c r="I49" s="99"/>
      <c r="J49" s="99"/>
      <c r="K49" s="99"/>
      <c r="L49" s="99"/>
    </row>
    <row r="50" spans="2:12" ht="29.25" thickBot="1">
      <c r="B50" s="134" t="s">
        <v>993</v>
      </c>
      <c r="C50" s="135"/>
      <c r="D50" s="135"/>
      <c r="E50" s="135"/>
      <c r="F50" s="135"/>
      <c r="G50" s="135"/>
      <c r="H50" s="136"/>
      <c r="I50" s="99"/>
      <c r="J50" s="99"/>
      <c r="K50" s="99"/>
      <c r="L50" s="99"/>
    </row>
    <row r="51" spans="2:12" ht="19.5" thickBot="1">
      <c r="B51" s="49" t="s">
        <v>734</v>
      </c>
      <c r="C51" s="50" t="s">
        <v>735</v>
      </c>
      <c r="D51" s="50" t="s">
        <v>736</v>
      </c>
      <c r="E51" s="50" t="s">
        <v>737</v>
      </c>
      <c r="F51" s="50" t="s">
        <v>172</v>
      </c>
      <c r="G51" s="50" t="s">
        <v>738</v>
      </c>
      <c r="H51" s="51" t="s">
        <v>739</v>
      </c>
      <c r="I51" s="99"/>
      <c r="J51" s="99"/>
      <c r="K51" s="99"/>
      <c r="L51" s="99"/>
    </row>
    <row r="52" spans="2:12" ht="15.75">
      <c r="B52" s="184">
        <v>1</v>
      </c>
      <c r="C52" s="185" t="s">
        <v>909</v>
      </c>
      <c r="D52" s="185" t="s">
        <v>176</v>
      </c>
      <c r="E52" s="185" t="s">
        <v>177</v>
      </c>
      <c r="F52" s="139" t="s">
        <v>742</v>
      </c>
      <c r="G52" s="185" t="s">
        <v>994</v>
      </c>
      <c r="H52" s="186">
        <v>44</v>
      </c>
      <c r="I52" s="99"/>
      <c r="J52" s="99"/>
      <c r="K52" s="99"/>
      <c r="L52" s="99"/>
    </row>
    <row r="53" spans="2:12" ht="15.75">
      <c r="B53" s="187">
        <v>2</v>
      </c>
      <c r="C53" s="152" t="s">
        <v>910</v>
      </c>
      <c r="D53" s="152" t="s">
        <v>176</v>
      </c>
      <c r="E53" s="142" t="s">
        <v>741</v>
      </c>
      <c r="F53" s="143" t="s">
        <v>742</v>
      </c>
      <c r="G53" s="152" t="s">
        <v>994</v>
      </c>
      <c r="H53" s="153">
        <v>29</v>
      </c>
      <c r="I53" s="99"/>
      <c r="J53" s="99"/>
      <c r="K53" s="99"/>
      <c r="L53" s="99"/>
    </row>
    <row r="54" spans="2:12" ht="15.75">
      <c r="B54" s="187">
        <v>3</v>
      </c>
      <c r="C54" s="152" t="s">
        <v>995</v>
      </c>
      <c r="D54" s="152" t="s">
        <v>182</v>
      </c>
      <c r="E54" s="142" t="s">
        <v>741</v>
      </c>
      <c r="F54" s="143" t="s">
        <v>742</v>
      </c>
      <c r="G54" s="152" t="s">
        <v>996</v>
      </c>
      <c r="H54" s="153">
        <v>9</v>
      </c>
      <c r="I54" s="99"/>
      <c r="J54" s="99"/>
      <c r="K54" s="99"/>
      <c r="L54" s="99"/>
    </row>
    <row r="55" spans="2:12" ht="15.75">
      <c r="B55" s="187">
        <v>4</v>
      </c>
      <c r="C55" s="152" t="s">
        <v>997</v>
      </c>
      <c r="D55" s="152" t="s">
        <v>185</v>
      </c>
      <c r="E55" s="142" t="s">
        <v>741</v>
      </c>
      <c r="F55" s="143" t="s">
        <v>742</v>
      </c>
      <c r="G55" s="152" t="s">
        <v>996</v>
      </c>
      <c r="H55" s="153">
        <v>12</v>
      </c>
      <c r="I55" s="99"/>
      <c r="J55" s="99"/>
      <c r="K55" s="99"/>
      <c r="L55" s="99"/>
    </row>
    <row r="56" spans="2:12" ht="15.75">
      <c r="B56" s="187">
        <v>5</v>
      </c>
      <c r="C56" s="152" t="s">
        <v>909</v>
      </c>
      <c r="D56" s="152" t="s">
        <v>186</v>
      </c>
      <c r="E56" s="142" t="s">
        <v>741</v>
      </c>
      <c r="F56" s="143" t="s">
        <v>742</v>
      </c>
      <c r="G56" s="152" t="s">
        <v>996</v>
      </c>
      <c r="H56" s="153">
        <v>14</v>
      </c>
      <c r="I56" s="99"/>
      <c r="J56" s="99"/>
      <c r="K56" s="99"/>
      <c r="L56" s="99"/>
    </row>
    <row r="57" spans="2:12" ht="15.75">
      <c r="B57" s="187">
        <v>6</v>
      </c>
      <c r="C57" s="152" t="s">
        <v>913</v>
      </c>
      <c r="D57" s="152" t="s">
        <v>185</v>
      </c>
      <c r="E57" s="142" t="s">
        <v>741</v>
      </c>
      <c r="F57" s="143" t="s">
        <v>742</v>
      </c>
      <c r="G57" s="152" t="s">
        <v>998</v>
      </c>
      <c r="H57" s="153">
        <v>4</v>
      </c>
      <c r="I57" s="99"/>
      <c r="J57" s="99"/>
      <c r="K57" s="99"/>
      <c r="L57" s="99"/>
    </row>
    <row r="58" spans="2:12" ht="15.75">
      <c r="B58" s="187">
        <v>7</v>
      </c>
      <c r="C58" s="152" t="s">
        <v>997</v>
      </c>
      <c r="D58" s="152" t="s">
        <v>185</v>
      </c>
      <c r="E58" s="142" t="s">
        <v>741</v>
      </c>
      <c r="F58" s="143" t="s">
        <v>742</v>
      </c>
      <c r="G58" s="152" t="s">
        <v>998</v>
      </c>
      <c r="H58" s="153">
        <v>12</v>
      </c>
      <c r="I58" s="99"/>
      <c r="J58" s="99"/>
      <c r="K58" s="99"/>
      <c r="L58" s="99"/>
    </row>
    <row r="59" spans="2:12" ht="15.75">
      <c r="B59" s="187">
        <v>8</v>
      </c>
      <c r="C59" s="152" t="s">
        <v>909</v>
      </c>
      <c r="D59" s="152" t="s">
        <v>186</v>
      </c>
      <c r="E59" s="142" t="s">
        <v>741</v>
      </c>
      <c r="F59" s="143" t="s">
        <v>742</v>
      </c>
      <c r="G59" s="152" t="s">
        <v>998</v>
      </c>
      <c r="H59" s="153">
        <v>27</v>
      </c>
      <c r="I59" s="99"/>
      <c r="J59" s="99"/>
      <c r="K59" s="99"/>
      <c r="L59" s="99"/>
    </row>
    <row r="60" spans="2:12" ht="15.75">
      <c r="B60" s="187">
        <v>9</v>
      </c>
      <c r="C60" s="152" t="s">
        <v>999</v>
      </c>
      <c r="D60" s="152" t="s">
        <v>185</v>
      </c>
      <c r="E60" s="142" t="s">
        <v>741</v>
      </c>
      <c r="F60" s="143" t="s">
        <v>742</v>
      </c>
      <c r="G60" s="152" t="s">
        <v>998</v>
      </c>
      <c r="H60" s="153">
        <v>4</v>
      </c>
      <c r="I60" s="99"/>
      <c r="J60" s="99"/>
      <c r="K60" s="99"/>
      <c r="L60" s="99"/>
    </row>
    <row r="61" spans="2:12" ht="15.75">
      <c r="B61" s="187">
        <v>10</v>
      </c>
      <c r="C61" s="152" t="s">
        <v>1000</v>
      </c>
      <c r="D61" s="152" t="s">
        <v>185</v>
      </c>
      <c r="E61" s="142" t="s">
        <v>741</v>
      </c>
      <c r="F61" s="143" t="s">
        <v>742</v>
      </c>
      <c r="G61" s="152" t="s">
        <v>998</v>
      </c>
      <c r="H61" s="153">
        <v>4</v>
      </c>
      <c r="I61" s="99"/>
      <c r="J61" s="99"/>
      <c r="K61" s="99"/>
      <c r="L61" s="99"/>
    </row>
    <row r="62" spans="2:12" ht="15.75">
      <c r="B62" s="187">
        <v>11</v>
      </c>
      <c r="C62" s="152" t="s">
        <v>885</v>
      </c>
      <c r="D62" s="152" t="s">
        <v>185</v>
      </c>
      <c r="E62" s="142" t="s">
        <v>741</v>
      </c>
      <c r="F62" s="143" t="s">
        <v>742</v>
      </c>
      <c r="G62" s="152" t="s">
        <v>1001</v>
      </c>
      <c r="H62" s="153">
        <v>2</v>
      </c>
      <c r="I62" s="99"/>
      <c r="J62" s="99"/>
      <c r="K62" s="99"/>
      <c r="L62" s="99"/>
    </row>
    <row r="63" spans="2:12" ht="15.75">
      <c r="B63" s="187">
        <v>12</v>
      </c>
      <c r="C63" s="152" t="s">
        <v>815</v>
      </c>
      <c r="D63" s="152" t="s">
        <v>185</v>
      </c>
      <c r="E63" s="142" t="s">
        <v>741</v>
      </c>
      <c r="F63" s="143" t="s">
        <v>742</v>
      </c>
      <c r="G63" s="152" t="s">
        <v>1001</v>
      </c>
      <c r="H63" s="153">
        <v>3</v>
      </c>
      <c r="I63" s="99"/>
      <c r="J63" s="99"/>
      <c r="K63" s="99"/>
      <c r="L63" s="99"/>
    </row>
    <row r="64" spans="2:12" ht="15.75">
      <c r="B64" s="187">
        <v>13</v>
      </c>
      <c r="C64" s="152" t="s">
        <v>815</v>
      </c>
      <c r="D64" s="152" t="s">
        <v>194</v>
      </c>
      <c r="E64" s="142" t="s">
        <v>741</v>
      </c>
      <c r="F64" s="143" t="s">
        <v>742</v>
      </c>
      <c r="G64" s="152" t="s">
        <v>1001</v>
      </c>
      <c r="H64" s="153">
        <v>3</v>
      </c>
      <c r="I64" s="99"/>
      <c r="J64" s="99"/>
      <c r="K64" s="99"/>
      <c r="L64" s="99"/>
    </row>
    <row r="65" spans="2:12" ht="15.75">
      <c r="B65" s="187">
        <v>14</v>
      </c>
      <c r="C65" s="152" t="s">
        <v>909</v>
      </c>
      <c r="D65" s="152" t="s">
        <v>186</v>
      </c>
      <c r="E65" s="142" t="s">
        <v>741</v>
      </c>
      <c r="F65" s="143" t="s">
        <v>742</v>
      </c>
      <c r="G65" s="152" t="s">
        <v>1001</v>
      </c>
      <c r="H65" s="153">
        <v>17</v>
      </c>
      <c r="I65" s="99"/>
      <c r="J65" s="99"/>
      <c r="K65" s="99"/>
      <c r="L65" s="99"/>
    </row>
    <row r="66" spans="2:12" ht="15.75">
      <c r="B66" s="187">
        <v>15</v>
      </c>
      <c r="C66" s="152" t="s">
        <v>1002</v>
      </c>
      <c r="D66" s="152" t="s">
        <v>196</v>
      </c>
      <c r="E66" s="142" t="s">
        <v>741</v>
      </c>
      <c r="F66" s="143" t="s">
        <v>742</v>
      </c>
      <c r="G66" s="152" t="s">
        <v>1001</v>
      </c>
      <c r="H66" s="153">
        <v>32</v>
      </c>
      <c r="I66" s="99"/>
      <c r="J66" s="99"/>
      <c r="K66" s="99"/>
      <c r="L66" s="99"/>
    </row>
    <row r="67" spans="2:12" ht="15.75">
      <c r="B67" s="187">
        <v>16</v>
      </c>
      <c r="C67" s="152" t="s">
        <v>1003</v>
      </c>
      <c r="D67" s="152" t="s">
        <v>185</v>
      </c>
      <c r="E67" s="142" t="s">
        <v>741</v>
      </c>
      <c r="F67" s="143" t="s">
        <v>742</v>
      </c>
      <c r="G67" s="152" t="s">
        <v>1004</v>
      </c>
      <c r="H67" s="153">
        <v>2</v>
      </c>
      <c r="I67" s="99"/>
      <c r="J67" s="99"/>
      <c r="K67" s="99"/>
      <c r="L67" s="99"/>
    </row>
    <row r="68" spans="2:12" ht="15.75">
      <c r="B68" s="187">
        <v>17</v>
      </c>
      <c r="C68" s="152" t="s">
        <v>1005</v>
      </c>
      <c r="D68" s="152" t="s">
        <v>185</v>
      </c>
      <c r="E68" s="142" t="s">
        <v>741</v>
      </c>
      <c r="F68" s="143" t="s">
        <v>742</v>
      </c>
      <c r="G68" s="152" t="s">
        <v>1004</v>
      </c>
      <c r="H68" s="153">
        <v>5</v>
      </c>
      <c r="I68" s="99"/>
      <c r="J68" s="99"/>
      <c r="K68" s="99"/>
      <c r="L68" s="99"/>
    </row>
    <row r="69" spans="2:12" ht="15.75">
      <c r="B69" s="187">
        <v>18</v>
      </c>
      <c r="C69" s="152" t="s">
        <v>1005</v>
      </c>
      <c r="D69" s="152" t="s">
        <v>200</v>
      </c>
      <c r="E69" s="142" t="s">
        <v>741</v>
      </c>
      <c r="F69" s="143" t="s">
        <v>742</v>
      </c>
      <c r="G69" s="152" t="s">
        <v>1004</v>
      </c>
      <c r="H69" s="153">
        <v>3</v>
      </c>
      <c r="I69" s="99"/>
      <c r="J69" s="99"/>
      <c r="K69" s="99"/>
      <c r="L69" s="99"/>
    </row>
    <row r="70" spans="2:12" ht="15.75">
      <c r="B70" s="187">
        <v>19</v>
      </c>
      <c r="C70" s="152" t="s">
        <v>1006</v>
      </c>
      <c r="D70" s="152" t="s">
        <v>196</v>
      </c>
      <c r="E70" s="142" t="s">
        <v>741</v>
      </c>
      <c r="F70" s="143" t="s">
        <v>742</v>
      </c>
      <c r="G70" s="152" t="s">
        <v>1004</v>
      </c>
      <c r="H70" s="153">
        <v>15</v>
      </c>
      <c r="I70" s="99"/>
      <c r="J70" s="99"/>
      <c r="K70" s="99"/>
      <c r="L70" s="99"/>
    </row>
    <row r="71" spans="2:12" ht="15.75">
      <c r="B71" s="187">
        <v>20</v>
      </c>
      <c r="C71" s="152" t="s">
        <v>1002</v>
      </c>
      <c r="D71" s="152" t="s">
        <v>196</v>
      </c>
      <c r="E71" s="142" t="s">
        <v>741</v>
      </c>
      <c r="F71" s="143" t="s">
        <v>742</v>
      </c>
      <c r="G71" s="152" t="s">
        <v>1004</v>
      </c>
      <c r="H71" s="153">
        <v>3</v>
      </c>
      <c r="I71" s="99"/>
      <c r="J71" s="99"/>
      <c r="K71" s="99"/>
      <c r="L71" s="99"/>
    </row>
    <row r="72" spans="2:12" ht="15.75">
      <c r="B72" s="187">
        <v>21</v>
      </c>
      <c r="C72" s="152" t="s">
        <v>871</v>
      </c>
      <c r="D72" s="152" t="s">
        <v>185</v>
      </c>
      <c r="E72" s="142" t="s">
        <v>741</v>
      </c>
      <c r="F72" s="143" t="s">
        <v>742</v>
      </c>
      <c r="G72" s="152" t="s">
        <v>782</v>
      </c>
      <c r="H72" s="153">
        <v>4</v>
      </c>
      <c r="I72" s="99"/>
      <c r="J72" s="99"/>
      <c r="K72" s="99"/>
      <c r="L72" s="99"/>
    </row>
    <row r="73" spans="2:12" ht="15.75">
      <c r="B73" s="187">
        <v>22</v>
      </c>
      <c r="C73" s="152" t="s">
        <v>1007</v>
      </c>
      <c r="D73" s="152" t="s">
        <v>185</v>
      </c>
      <c r="E73" s="142" t="s">
        <v>741</v>
      </c>
      <c r="F73" s="143" t="s">
        <v>742</v>
      </c>
      <c r="G73" s="152" t="s">
        <v>782</v>
      </c>
      <c r="H73" s="153">
        <v>2</v>
      </c>
      <c r="I73" s="99"/>
      <c r="J73" s="99"/>
      <c r="K73" s="99"/>
      <c r="L73" s="99"/>
    </row>
    <row r="74" spans="2:12" ht="15.75">
      <c r="B74" s="187">
        <v>23</v>
      </c>
      <c r="C74" s="152" t="s">
        <v>1006</v>
      </c>
      <c r="D74" s="152" t="s">
        <v>196</v>
      </c>
      <c r="E74" s="142" t="s">
        <v>741</v>
      </c>
      <c r="F74" s="143" t="s">
        <v>742</v>
      </c>
      <c r="G74" s="152" t="s">
        <v>782</v>
      </c>
      <c r="H74" s="153">
        <v>20</v>
      </c>
      <c r="I74" s="99"/>
      <c r="J74" s="99"/>
      <c r="K74" s="99"/>
      <c r="L74" s="99"/>
    </row>
    <row r="75" spans="2:12" ht="15.75">
      <c r="B75" s="187">
        <v>24</v>
      </c>
      <c r="C75" s="152" t="s">
        <v>1008</v>
      </c>
      <c r="D75" s="152" t="s">
        <v>206</v>
      </c>
      <c r="E75" s="142" t="s">
        <v>741</v>
      </c>
      <c r="F75" s="143" t="s">
        <v>742</v>
      </c>
      <c r="G75" s="152" t="s">
        <v>782</v>
      </c>
      <c r="H75" s="153">
        <v>97</v>
      </c>
      <c r="I75" s="99"/>
      <c r="J75" s="99"/>
      <c r="K75" s="99"/>
      <c r="L75" s="99"/>
    </row>
    <row r="76" spans="2:12" ht="15.75">
      <c r="B76" s="56">
        <v>25</v>
      </c>
      <c r="C76" s="25" t="s">
        <v>204</v>
      </c>
      <c r="D76" s="25" t="s">
        <v>207</v>
      </c>
      <c r="E76" s="57" t="s">
        <v>180</v>
      </c>
      <c r="F76" s="176" t="s">
        <v>33</v>
      </c>
      <c r="G76" s="25" t="s">
        <v>208</v>
      </c>
      <c r="H76" s="153">
        <v>10</v>
      </c>
      <c r="I76" s="99"/>
      <c r="J76" s="99"/>
      <c r="K76" s="99"/>
      <c r="L76" s="99"/>
    </row>
    <row r="77" spans="2:12" ht="15.75">
      <c r="B77" s="56">
        <v>26</v>
      </c>
      <c r="C77" s="177" t="s">
        <v>209</v>
      </c>
      <c r="D77" s="177" t="s">
        <v>207</v>
      </c>
      <c r="E77" s="57" t="s">
        <v>180</v>
      </c>
      <c r="F77" s="176" t="s">
        <v>33</v>
      </c>
      <c r="G77" s="25" t="s">
        <v>208</v>
      </c>
      <c r="H77" s="153">
        <v>3</v>
      </c>
      <c r="I77" s="99"/>
      <c r="J77" s="99"/>
      <c r="K77" s="99"/>
      <c r="L77" s="99"/>
    </row>
    <row r="78" spans="2:12" ht="15.75">
      <c r="B78" s="56">
        <v>27</v>
      </c>
      <c r="C78" s="177" t="s">
        <v>210</v>
      </c>
      <c r="D78" s="177" t="s">
        <v>207</v>
      </c>
      <c r="E78" s="57" t="s">
        <v>180</v>
      </c>
      <c r="F78" s="176" t="s">
        <v>33</v>
      </c>
      <c r="G78" s="25" t="s">
        <v>208</v>
      </c>
      <c r="H78" s="153">
        <v>3</v>
      </c>
      <c r="I78" s="99"/>
      <c r="J78" s="99"/>
      <c r="K78" s="99"/>
      <c r="L78" s="99"/>
    </row>
    <row r="79" spans="2:12" ht="15.75">
      <c r="B79" s="56">
        <v>28</v>
      </c>
      <c r="C79" s="177" t="s">
        <v>211</v>
      </c>
      <c r="D79" s="177" t="s">
        <v>207</v>
      </c>
      <c r="E79" s="57" t="s">
        <v>180</v>
      </c>
      <c r="F79" s="176" t="s">
        <v>33</v>
      </c>
      <c r="G79" s="25" t="s">
        <v>208</v>
      </c>
      <c r="H79" s="153">
        <v>3</v>
      </c>
      <c r="I79" s="99"/>
      <c r="J79" s="99"/>
      <c r="K79" s="99"/>
      <c r="L79" s="99"/>
    </row>
    <row r="80" spans="2:12" ht="15.75">
      <c r="B80" s="56">
        <v>29</v>
      </c>
      <c r="C80" s="177" t="s">
        <v>212</v>
      </c>
      <c r="D80" s="177" t="s">
        <v>207</v>
      </c>
      <c r="E80" s="57" t="s">
        <v>180</v>
      </c>
      <c r="F80" s="176" t="s">
        <v>33</v>
      </c>
      <c r="G80" s="25" t="s">
        <v>208</v>
      </c>
      <c r="H80" s="153">
        <v>9</v>
      </c>
      <c r="I80" s="99"/>
      <c r="J80" s="99"/>
      <c r="K80" s="99"/>
      <c r="L80" s="99"/>
    </row>
    <row r="81" spans="2:13" ht="15.75">
      <c r="B81" s="56">
        <v>30</v>
      </c>
      <c r="C81" s="177" t="s">
        <v>201</v>
      </c>
      <c r="D81" s="177" t="s">
        <v>214</v>
      </c>
      <c r="E81" s="57" t="s">
        <v>180</v>
      </c>
      <c r="F81" s="176" t="s">
        <v>33</v>
      </c>
      <c r="G81" s="25" t="s">
        <v>208</v>
      </c>
      <c r="H81" s="153">
        <v>63</v>
      </c>
      <c r="I81" s="99"/>
      <c r="J81" s="99"/>
      <c r="K81" s="99"/>
      <c r="L81" s="99"/>
    </row>
    <row r="82" spans="2:13" ht="15.75">
      <c r="B82" s="56">
        <v>31</v>
      </c>
      <c r="C82" s="177" t="s">
        <v>205</v>
      </c>
      <c r="D82" s="177" t="s">
        <v>216</v>
      </c>
      <c r="E82" s="57" t="s">
        <v>180</v>
      </c>
      <c r="F82" s="176" t="s">
        <v>33</v>
      </c>
      <c r="G82" s="25" t="s">
        <v>208</v>
      </c>
      <c r="H82" s="153">
        <v>25.5</v>
      </c>
      <c r="I82" s="99"/>
      <c r="J82" s="99"/>
      <c r="K82" s="99"/>
      <c r="L82" s="99"/>
    </row>
    <row r="83" spans="2:13" ht="15.75">
      <c r="B83" s="56">
        <v>32</v>
      </c>
      <c r="C83" s="177" t="s">
        <v>175</v>
      </c>
      <c r="D83" s="177" t="s">
        <v>218</v>
      </c>
      <c r="E83" s="57" t="s">
        <v>180</v>
      </c>
      <c r="F83" s="176" t="s">
        <v>33</v>
      </c>
      <c r="G83" s="25" t="s">
        <v>208</v>
      </c>
      <c r="H83" s="153">
        <v>2</v>
      </c>
      <c r="I83" s="99"/>
      <c r="J83" s="99"/>
      <c r="K83" s="99"/>
      <c r="L83" s="99"/>
    </row>
    <row r="84" spans="2:13" ht="15.75">
      <c r="B84" s="56">
        <v>33</v>
      </c>
      <c r="C84" s="177" t="s">
        <v>204</v>
      </c>
      <c r="D84" s="177" t="s">
        <v>220</v>
      </c>
      <c r="E84" s="57" t="s">
        <v>180</v>
      </c>
      <c r="F84" s="176" t="s">
        <v>33</v>
      </c>
      <c r="G84" s="25" t="s">
        <v>208</v>
      </c>
      <c r="H84" s="153">
        <v>12</v>
      </c>
      <c r="I84" s="99"/>
      <c r="J84" s="99"/>
      <c r="K84" s="99"/>
      <c r="L84" s="99"/>
    </row>
    <row r="85" spans="2:13" ht="15.75">
      <c r="B85" s="56">
        <v>34</v>
      </c>
      <c r="C85" s="177" t="s">
        <v>221</v>
      </c>
      <c r="D85" s="177" t="s">
        <v>207</v>
      </c>
      <c r="E85" s="57" t="s">
        <v>180</v>
      </c>
      <c r="F85" s="176" t="s">
        <v>33</v>
      </c>
      <c r="G85" s="25" t="s">
        <v>222</v>
      </c>
      <c r="H85" s="153">
        <v>2</v>
      </c>
      <c r="I85" s="99"/>
      <c r="J85" s="99"/>
      <c r="K85" s="99"/>
      <c r="L85" s="99"/>
    </row>
    <row r="86" spans="2:13" ht="15.75">
      <c r="B86" s="56">
        <v>35</v>
      </c>
      <c r="C86" s="177" t="s">
        <v>223</v>
      </c>
      <c r="D86" s="177" t="s">
        <v>224</v>
      </c>
      <c r="E86" s="57" t="s">
        <v>180</v>
      </c>
      <c r="F86" s="176" t="s">
        <v>33</v>
      </c>
      <c r="G86" s="25" t="s">
        <v>222</v>
      </c>
      <c r="H86" s="153">
        <v>3</v>
      </c>
    </row>
    <row r="87" spans="2:13" ht="15.75">
      <c r="B87" s="56">
        <v>36</v>
      </c>
      <c r="C87" s="177" t="s">
        <v>201</v>
      </c>
      <c r="D87" s="177" t="s">
        <v>214</v>
      </c>
      <c r="E87" s="57" t="s">
        <v>180</v>
      </c>
      <c r="F87" s="176" t="s">
        <v>33</v>
      </c>
      <c r="G87" s="25" t="s">
        <v>222</v>
      </c>
      <c r="H87" s="153">
        <v>50</v>
      </c>
    </row>
    <row r="88" spans="2:13" ht="15.75">
      <c r="B88" s="56">
        <v>37</v>
      </c>
      <c r="C88" s="177" t="s">
        <v>202</v>
      </c>
      <c r="D88" s="177" t="s">
        <v>226</v>
      </c>
      <c r="E88" s="57" t="s">
        <v>180</v>
      </c>
      <c r="F88" s="176" t="s">
        <v>33</v>
      </c>
      <c r="G88" s="25" t="s">
        <v>222</v>
      </c>
      <c r="H88" s="153">
        <v>6</v>
      </c>
    </row>
    <row r="89" spans="2:13" ht="15.75">
      <c r="B89" s="56">
        <v>38</v>
      </c>
      <c r="C89" s="177" t="s">
        <v>175</v>
      </c>
      <c r="D89" s="177" t="s">
        <v>218</v>
      </c>
      <c r="E89" s="57" t="s">
        <v>180</v>
      </c>
      <c r="F89" s="176" t="s">
        <v>33</v>
      </c>
      <c r="G89" s="25" t="s">
        <v>222</v>
      </c>
      <c r="H89" s="153">
        <v>11</v>
      </c>
    </row>
    <row r="90" spans="2:13" ht="15.75">
      <c r="B90" s="56">
        <v>39</v>
      </c>
      <c r="C90" s="177" t="s">
        <v>204</v>
      </c>
      <c r="D90" s="177" t="s">
        <v>220</v>
      </c>
      <c r="E90" s="57" t="s">
        <v>180</v>
      </c>
      <c r="F90" s="176" t="s">
        <v>33</v>
      </c>
      <c r="G90" s="25" t="s">
        <v>222</v>
      </c>
      <c r="H90" s="153">
        <v>3</v>
      </c>
    </row>
    <row r="91" spans="2:13" ht="15.75">
      <c r="B91" s="56">
        <v>40</v>
      </c>
      <c r="C91" s="177" t="s">
        <v>227</v>
      </c>
      <c r="D91" s="177" t="s">
        <v>228</v>
      </c>
      <c r="E91" s="57" t="s">
        <v>180</v>
      </c>
      <c r="F91" s="176" t="s">
        <v>33</v>
      </c>
      <c r="G91" s="25" t="s">
        <v>229</v>
      </c>
      <c r="H91" s="153">
        <v>121.5</v>
      </c>
      <c r="M91" s="98"/>
    </row>
    <row r="92" spans="2:13" ht="15.75">
      <c r="B92" s="56">
        <v>41</v>
      </c>
      <c r="C92" s="177" t="s">
        <v>175</v>
      </c>
      <c r="D92" s="177" t="s">
        <v>218</v>
      </c>
      <c r="E92" s="57" t="s">
        <v>180</v>
      </c>
      <c r="F92" s="176" t="s">
        <v>33</v>
      </c>
      <c r="G92" s="25" t="s">
        <v>229</v>
      </c>
      <c r="H92" s="153">
        <v>8</v>
      </c>
      <c r="M92" s="98"/>
    </row>
    <row r="93" spans="2:13" ht="15.75">
      <c r="B93" s="56">
        <v>42</v>
      </c>
      <c r="C93" s="177" t="s">
        <v>227</v>
      </c>
      <c r="D93" s="177" t="s">
        <v>228</v>
      </c>
      <c r="E93" s="57" t="s">
        <v>180</v>
      </c>
      <c r="F93" s="176" t="s">
        <v>33</v>
      </c>
      <c r="G93" s="25" t="s">
        <v>230</v>
      </c>
      <c r="H93" s="153">
        <v>102</v>
      </c>
      <c r="M93" s="98"/>
    </row>
    <row r="94" spans="2:13" ht="15.75">
      <c r="B94" s="56">
        <v>43</v>
      </c>
      <c r="C94" s="177" t="s">
        <v>231</v>
      </c>
      <c r="D94" s="177" t="s">
        <v>232</v>
      </c>
      <c r="E94" s="57" t="s">
        <v>180</v>
      </c>
      <c r="F94" s="176" t="s">
        <v>33</v>
      </c>
      <c r="G94" s="25" t="s">
        <v>230</v>
      </c>
      <c r="H94" s="153">
        <v>10.5</v>
      </c>
      <c r="M94" s="98"/>
    </row>
    <row r="95" spans="2:13" ht="15.75">
      <c r="B95" s="56">
        <v>44</v>
      </c>
      <c r="C95" s="177" t="s">
        <v>233</v>
      </c>
      <c r="D95" s="177" t="s">
        <v>232</v>
      </c>
      <c r="E95" s="57" t="s">
        <v>180</v>
      </c>
      <c r="F95" s="176" t="s">
        <v>33</v>
      </c>
      <c r="G95" s="25" t="s">
        <v>230</v>
      </c>
      <c r="H95" s="153">
        <v>8.5</v>
      </c>
      <c r="M95" s="98"/>
    </row>
    <row r="96" spans="2:13" s="98" customFormat="1" ht="15.75">
      <c r="B96" s="56">
        <v>45</v>
      </c>
      <c r="C96" s="177" t="s">
        <v>234</v>
      </c>
      <c r="D96" s="177" t="s">
        <v>207</v>
      </c>
      <c r="E96" s="57" t="s">
        <v>180</v>
      </c>
      <c r="F96" s="176" t="s">
        <v>33</v>
      </c>
      <c r="G96" s="25" t="s">
        <v>235</v>
      </c>
      <c r="H96" s="153">
        <v>2</v>
      </c>
    </row>
    <row r="97" spans="2:8" s="98" customFormat="1" ht="15.75">
      <c r="B97" s="56">
        <v>46</v>
      </c>
      <c r="C97" s="177" t="s">
        <v>227</v>
      </c>
      <c r="D97" s="177" t="s">
        <v>236</v>
      </c>
      <c r="E97" s="57" t="s">
        <v>180</v>
      </c>
      <c r="F97" s="176" t="s">
        <v>33</v>
      </c>
      <c r="G97" s="25" t="s">
        <v>235</v>
      </c>
      <c r="H97" s="153">
        <v>6</v>
      </c>
    </row>
    <row r="98" spans="2:8" s="98" customFormat="1" ht="15.75">
      <c r="B98" s="56">
        <v>47</v>
      </c>
      <c r="C98" s="177" t="s">
        <v>237</v>
      </c>
      <c r="D98" s="177" t="s">
        <v>238</v>
      </c>
      <c r="E98" s="57" t="s">
        <v>180</v>
      </c>
      <c r="F98" s="176" t="s">
        <v>33</v>
      </c>
      <c r="G98" s="25" t="s">
        <v>235</v>
      </c>
      <c r="H98" s="153">
        <v>53</v>
      </c>
    </row>
    <row r="99" spans="2:8" s="98" customFormat="1" ht="15.75">
      <c r="B99" s="56">
        <v>48</v>
      </c>
      <c r="C99" s="177" t="s">
        <v>227</v>
      </c>
      <c r="D99" s="177" t="s">
        <v>228</v>
      </c>
      <c r="E99" s="57" t="s">
        <v>180</v>
      </c>
      <c r="F99" s="176" t="s">
        <v>33</v>
      </c>
      <c r="G99" s="25" t="s">
        <v>235</v>
      </c>
      <c r="H99" s="153">
        <v>61</v>
      </c>
    </row>
    <row r="100" spans="2:8" s="98" customFormat="1" ht="15.75">
      <c r="B100" s="56">
        <v>49</v>
      </c>
      <c r="C100" s="177" t="s">
        <v>231</v>
      </c>
      <c r="D100" s="177" t="s">
        <v>232</v>
      </c>
      <c r="E100" s="57" t="s">
        <v>180</v>
      </c>
      <c r="F100" s="176" t="s">
        <v>33</v>
      </c>
      <c r="G100" s="25" t="s">
        <v>235</v>
      </c>
      <c r="H100" s="153">
        <v>2</v>
      </c>
    </row>
    <row r="101" spans="2:8" s="98" customFormat="1" ht="15.75">
      <c r="B101" s="56">
        <v>50</v>
      </c>
      <c r="C101" s="177" t="s">
        <v>233</v>
      </c>
      <c r="D101" s="177" t="s">
        <v>232</v>
      </c>
      <c r="E101" s="57" t="s">
        <v>180</v>
      </c>
      <c r="F101" s="176" t="s">
        <v>33</v>
      </c>
      <c r="G101" s="25" t="s">
        <v>235</v>
      </c>
      <c r="H101" s="153">
        <v>4</v>
      </c>
    </row>
    <row r="102" spans="2:8" s="98" customFormat="1" ht="15.75">
      <c r="B102" s="56">
        <v>51</v>
      </c>
      <c r="C102" s="177" t="s">
        <v>239</v>
      </c>
      <c r="D102" s="177" t="s">
        <v>232</v>
      </c>
      <c r="E102" s="57" t="s">
        <v>180</v>
      </c>
      <c r="F102" s="176" t="s">
        <v>33</v>
      </c>
      <c r="G102" s="25" t="s">
        <v>235</v>
      </c>
      <c r="H102" s="153">
        <v>19</v>
      </c>
    </row>
    <row r="103" spans="2:8" s="98" customFormat="1" ht="15.75">
      <c r="B103" s="56">
        <v>52</v>
      </c>
      <c r="C103" s="177" t="s">
        <v>240</v>
      </c>
      <c r="D103" s="177" t="s">
        <v>207</v>
      </c>
      <c r="E103" s="57" t="s">
        <v>180</v>
      </c>
      <c r="F103" s="176" t="s">
        <v>33</v>
      </c>
      <c r="G103" s="25" t="s">
        <v>241</v>
      </c>
      <c r="H103" s="153">
        <v>7</v>
      </c>
    </row>
    <row r="104" spans="2:8" s="98" customFormat="1" ht="15.75">
      <c r="B104" s="56">
        <v>53</v>
      </c>
      <c r="C104" s="177" t="s">
        <v>227</v>
      </c>
      <c r="D104" s="177" t="s">
        <v>236</v>
      </c>
      <c r="E104" s="57" t="s">
        <v>180</v>
      </c>
      <c r="F104" s="176" t="s">
        <v>33</v>
      </c>
      <c r="G104" s="25" t="s">
        <v>241</v>
      </c>
      <c r="H104" s="153">
        <v>8</v>
      </c>
    </row>
    <row r="105" spans="2:8" s="98" customFormat="1" ht="15.75">
      <c r="B105" s="56">
        <v>54</v>
      </c>
      <c r="C105" s="177" t="s">
        <v>242</v>
      </c>
      <c r="D105" s="177" t="s">
        <v>238</v>
      </c>
      <c r="E105" s="57" t="s">
        <v>180</v>
      </c>
      <c r="F105" s="176" t="s">
        <v>33</v>
      </c>
      <c r="G105" s="25" t="s">
        <v>241</v>
      </c>
      <c r="H105" s="153">
        <v>3</v>
      </c>
    </row>
    <row r="106" spans="2:8" s="98" customFormat="1" ht="15.75">
      <c r="B106" s="56">
        <v>55</v>
      </c>
      <c r="C106" s="177" t="s">
        <v>44</v>
      </c>
      <c r="D106" s="177" t="s">
        <v>243</v>
      </c>
      <c r="E106" s="57" t="s">
        <v>180</v>
      </c>
      <c r="F106" s="176" t="s">
        <v>33</v>
      </c>
      <c r="G106" s="25" t="s">
        <v>241</v>
      </c>
      <c r="H106" s="153">
        <v>18</v>
      </c>
    </row>
    <row r="107" spans="2:8" s="98" customFormat="1" ht="15.75">
      <c r="B107" s="56">
        <v>56</v>
      </c>
      <c r="C107" s="177" t="s">
        <v>244</v>
      </c>
      <c r="D107" s="177" t="s">
        <v>232</v>
      </c>
      <c r="E107" s="57" t="s">
        <v>180</v>
      </c>
      <c r="F107" s="176" t="s">
        <v>33</v>
      </c>
      <c r="G107" s="25" t="s">
        <v>241</v>
      </c>
      <c r="H107" s="153">
        <v>57.5</v>
      </c>
    </row>
    <row r="108" spans="2:8" s="98" customFormat="1" ht="15.75">
      <c r="B108" s="56">
        <v>57</v>
      </c>
      <c r="C108" s="177" t="s">
        <v>245</v>
      </c>
      <c r="D108" s="177" t="s">
        <v>207</v>
      </c>
      <c r="E108" s="57" t="s">
        <v>180</v>
      </c>
      <c r="F108" s="176" t="s">
        <v>33</v>
      </c>
      <c r="G108" s="25" t="s">
        <v>246</v>
      </c>
      <c r="H108" s="153">
        <v>5</v>
      </c>
    </row>
    <row r="109" spans="2:8" s="98" customFormat="1" ht="15.75">
      <c r="B109" s="56">
        <v>58</v>
      </c>
      <c r="C109" s="177" t="s">
        <v>227</v>
      </c>
      <c r="D109" s="177" t="s">
        <v>236</v>
      </c>
      <c r="E109" s="57" t="s">
        <v>180</v>
      </c>
      <c r="F109" s="176" t="s">
        <v>33</v>
      </c>
      <c r="G109" s="25" t="s">
        <v>246</v>
      </c>
      <c r="H109" s="153">
        <v>18.5</v>
      </c>
    </row>
    <row r="110" spans="2:8" s="98" customFormat="1" ht="15.75">
      <c r="B110" s="56">
        <v>59</v>
      </c>
      <c r="C110" s="177" t="s">
        <v>247</v>
      </c>
      <c r="D110" s="177" t="s">
        <v>207</v>
      </c>
      <c r="E110" s="57" t="s">
        <v>180</v>
      </c>
      <c r="F110" s="176" t="s">
        <v>33</v>
      </c>
      <c r="G110" s="25" t="s">
        <v>246</v>
      </c>
      <c r="H110" s="153">
        <v>5</v>
      </c>
    </row>
    <row r="111" spans="2:8" s="98" customFormat="1" ht="15.75">
      <c r="B111" s="56">
        <v>60</v>
      </c>
      <c r="C111" s="177" t="s">
        <v>248</v>
      </c>
      <c r="D111" s="177" t="s">
        <v>207</v>
      </c>
      <c r="E111" s="57" t="s">
        <v>180</v>
      </c>
      <c r="F111" s="176" t="s">
        <v>33</v>
      </c>
      <c r="G111" s="25" t="s">
        <v>246</v>
      </c>
      <c r="H111" s="153">
        <v>5</v>
      </c>
    </row>
    <row r="112" spans="2:8" s="98" customFormat="1" ht="15.75">
      <c r="B112" s="56">
        <v>61</v>
      </c>
      <c r="C112" s="177" t="s">
        <v>249</v>
      </c>
      <c r="D112" s="177" t="s">
        <v>232</v>
      </c>
      <c r="E112" s="57" t="s">
        <v>180</v>
      </c>
      <c r="F112" s="176" t="s">
        <v>33</v>
      </c>
      <c r="G112" s="25" t="s">
        <v>246</v>
      </c>
      <c r="H112" s="153">
        <v>10</v>
      </c>
    </row>
    <row r="113" spans="2:8" s="98" customFormat="1" ht="15.75">
      <c r="B113" s="56">
        <v>62</v>
      </c>
      <c r="C113" s="177" t="s">
        <v>239</v>
      </c>
      <c r="D113" s="177" t="s">
        <v>232</v>
      </c>
      <c r="E113" s="57" t="s">
        <v>180</v>
      </c>
      <c r="F113" s="176" t="s">
        <v>33</v>
      </c>
      <c r="G113" s="25" t="s">
        <v>246</v>
      </c>
      <c r="H113" s="153">
        <v>33</v>
      </c>
    </row>
    <row r="114" spans="2:8" s="98" customFormat="1" ht="15.75">
      <c r="B114" s="56">
        <v>63</v>
      </c>
      <c r="C114" s="177" t="s">
        <v>205</v>
      </c>
      <c r="D114" s="177" t="s">
        <v>250</v>
      </c>
      <c r="E114" s="57" t="s">
        <v>180</v>
      </c>
      <c r="F114" s="176" t="s">
        <v>33</v>
      </c>
      <c r="G114" s="25" t="s">
        <v>251</v>
      </c>
      <c r="H114" s="153">
        <v>10</v>
      </c>
    </row>
    <row r="115" spans="2:8" s="98" customFormat="1" ht="15.75">
      <c r="B115" s="56">
        <v>64</v>
      </c>
      <c r="C115" s="177" t="s">
        <v>252</v>
      </c>
      <c r="D115" s="177" t="s">
        <v>253</v>
      </c>
      <c r="E115" s="57" t="s">
        <v>180</v>
      </c>
      <c r="F115" s="176" t="s">
        <v>33</v>
      </c>
      <c r="G115" s="25" t="s">
        <v>251</v>
      </c>
      <c r="H115" s="153">
        <v>43</v>
      </c>
    </row>
    <row r="116" spans="2:8" s="98" customFormat="1" ht="15.75">
      <c r="B116" s="56">
        <v>65</v>
      </c>
      <c r="C116" s="177" t="s">
        <v>31</v>
      </c>
      <c r="D116" s="177" t="s">
        <v>253</v>
      </c>
      <c r="E116" s="57" t="s">
        <v>180</v>
      </c>
      <c r="F116" s="176" t="s">
        <v>33</v>
      </c>
      <c r="G116" s="25" t="s">
        <v>251</v>
      </c>
      <c r="H116" s="153">
        <v>11</v>
      </c>
    </row>
    <row r="117" spans="2:8" s="98" customFormat="1" ht="15.75">
      <c r="B117" s="56">
        <v>66</v>
      </c>
      <c r="C117" s="177" t="s">
        <v>254</v>
      </c>
      <c r="D117" s="177" t="s">
        <v>207</v>
      </c>
      <c r="E117" s="57" t="s">
        <v>180</v>
      </c>
      <c r="F117" s="176" t="s">
        <v>33</v>
      </c>
      <c r="G117" s="25" t="s">
        <v>251</v>
      </c>
      <c r="H117" s="153">
        <v>1.5</v>
      </c>
    </row>
    <row r="118" spans="2:8" s="98" customFormat="1" ht="15.75">
      <c r="B118" s="56">
        <v>67</v>
      </c>
      <c r="C118" s="177" t="s">
        <v>255</v>
      </c>
      <c r="D118" s="177" t="s">
        <v>207</v>
      </c>
      <c r="E118" s="57" t="s">
        <v>180</v>
      </c>
      <c r="F118" s="176" t="s">
        <v>33</v>
      </c>
      <c r="G118" s="25" t="s">
        <v>251</v>
      </c>
      <c r="H118" s="153">
        <v>1.5</v>
      </c>
    </row>
    <row r="119" spans="2:8" s="98" customFormat="1" ht="15.75">
      <c r="B119" s="56">
        <v>68</v>
      </c>
      <c r="C119" s="177" t="s">
        <v>252</v>
      </c>
      <c r="D119" s="177" t="s">
        <v>207</v>
      </c>
      <c r="E119" s="57" t="s">
        <v>180</v>
      </c>
      <c r="F119" s="176" t="s">
        <v>33</v>
      </c>
      <c r="G119" s="25" t="s">
        <v>251</v>
      </c>
      <c r="H119" s="153">
        <v>1.5</v>
      </c>
    </row>
    <row r="120" spans="2:8" s="98" customFormat="1" ht="15.75">
      <c r="B120" s="56">
        <v>69</v>
      </c>
      <c r="C120" s="177" t="s">
        <v>256</v>
      </c>
      <c r="D120" s="177" t="s">
        <v>257</v>
      </c>
      <c r="E120" s="57" t="s">
        <v>180</v>
      </c>
      <c r="F120" s="176" t="s">
        <v>33</v>
      </c>
      <c r="G120" s="25" t="s">
        <v>251</v>
      </c>
      <c r="H120" s="153">
        <v>26</v>
      </c>
    </row>
    <row r="121" spans="2:8" s="98" customFormat="1" ht="15.75">
      <c r="B121" s="56">
        <v>70</v>
      </c>
      <c r="C121" s="177" t="s">
        <v>258</v>
      </c>
      <c r="D121" s="177" t="s">
        <v>257</v>
      </c>
      <c r="E121" s="57" t="s">
        <v>180</v>
      </c>
      <c r="F121" s="176" t="s">
        <v>33</v>
      </c>
      <c r="G121" s="25" t="s">
        <v>251</v>
      </c>
      <c r="H121" s="153">
        <v>20</v>
      </c>
    </row>
    <row r="122" spans="2:8" s="98" customFormat="1" ht="15.75">
      <c r="B122" s="56">
        <v>71</v>
      </c>
      <c r="C122" s="177" t="s">
        <v>259</v>
      </c>
      <c r="D122" s="177" t="s">
        <v>257</v>
      </c>
      <c r="E122" s="57" t="s">
        <v>180</v>
      </c>
      <c r="F122" s="176" t="s">
        <v>33</v>
      </c>
      <c r="G122" s="25" t="s">
        <v>251</v>
      </c>
      <c r="H122" s="153">
        <v>31</v>
      </c>
    </row>
    <row r="123" spans="2:8" s="98" customFormat="1" ht="15.75">
      <c r="B123" s="56">
        <v>72</v>
      </c>
      <c r="C123" s="177" t="s">
        <v>260</v>
      </c>
      <c r="D123" s="177" t="s">
        <v>257</v>
      </c>
      <c r="E123" s="57" t="s">
        <v>180</v>
      </c>
      <c r="F123" s="176" t="s">
        <v>33</v>
      </c>
      <c r="G123" s="25" t="s">
        <v>251</v>
      </c>
      <c r="H123" s="153">
        <v>26</v>
      </c>
    </row>
    <row r="124" spans="2:8" s="98" customFormat="1" ht="15.75">
      <c r="B124" s="56">
        <v>73</v>
      </c>
      <c r="C124" s="177" t="s">
        <v>261</v>
      </c>
      <c r="D124" s="177" t="s">
        <v>257</v>
      </c>
      <c r="E124" s="57" t="s">
        <v>180</v>
      </c>
      <c r="F124" s="176" t="s">
        <v>33</v>
      </c>
      <c r="G124" s="25" t="s">
        <v>251</v>
      </c>
      <c r="H124" s="153">
        <v>38</v>
      </c>
    </row>
    <row r="125" spans="2:8" s="98" customFormat="1" ht="15.75">
      <c r="B125" s="56">
        <v>74</v>
      </c>
      <c r="C125" s="177" t="s">
        <v>262</v>
      </c>
      <c r="D125" s="177" t="s">
        <v>263</v>
      </c>
      <c r="E125" s="57" t="s">
        <v>180</v>
      </c>
      <c r="F125" s="176" t="s">
        <v>33</v>
      </c>
      <c r="G125" s="25" t="s">
        <v>264</v>
      </c>
      <c r="H125" s="153">
        <v>4</v>
      </c>
    </row>
    <row r="126" spans="2:8" s="98" customFormat="1" ht="15.75">
      <c r="B126" s="56">
        <v>75</v>
      </c>
      <c r="C126" s="177" t="s">
        <v>205</v>
      </c>
      <c r="D126" s="177" t="s">
        <v>253</v>
      </c>
      <c r="E126" s="57" t="s">
        <v>180</v>
      </c>
      <c r="F126" s="176" t="s">
        <v>33</v>
      </c>
      <c r="G126" s="25" t="s">
        <v>264</v>
      </c>
      <c r="H126" s="153">
        <v>16</v>
      </c>
    </row>
    <row r="127" spans="2:8" s="98" customFormat="1" ht="15.75">
      <c r="B127" s="56">
        <v>76</v>
      </c>
      <c r="C127" s="177" t="s">
        <v>265</v>
      </c>
      <c r="D127" s="177" t="s">
        <v>257</v>
      </c>
      <c r="E127" s="57" t="s">
        <v>180</v>
      </c>
      <c r="F127" s="176" t="s">
        <v>33</v>
      </c>
      <c r="G127" s="25" t="s">
        <v>264</v>
      </c>
      <c r="H127" s="153">
        <v>67</v>
      </c>
    </row>
    <row r="128" spans="2:8" s="98" customFormat="1" ht="15.75">
      <c r="B128" s="56">
        <v>77</v>
      </c>
      <c r="C128" s="177" t="s">
        <v>266</v>
      </c>
      <c r="D128" s="177" t="s">
        <v>257</v>
      </c>
      <c r="E128" s="57" t="s">
        <v>180</v>
      </c>
      <c r="F128" s="176" t="s">
        <v>33</v>
      </c>
      <c r="G128" s="25" t="s">
        <v>264</v>
      </c>
      <c r="H128" s="153">
        <v>32</v>
      </c>
    </row>
    <row r="129" spans="2:8" s="98" customFormat="1" ht="15.75">
      <c r="B129" s="56">
        <v>78</v>
      </c>
      <c r="C129" s="177" t="s">
        <v>267</v>
      </c>
      <c r="D129" s="177" t="s">
        <v>257</v>
      </c>
      <c r="E129" s="57" t="s">
        <v>180</v>
      </c>
      <c r="F129" s="176" t="s">
        <v>33</v>
      </c>
      <c r="G129" s="25" t="s">
        <v>264</v>
      </c>
      <c r="H129" s="153">
        <v>60</v>
      </c>
    </row>
    <row r="130" spans="2:8" s="98" customFormat="1" ht="15.75">
      <c r="B130" s="56">
        <v>79</v>
      </c>
      <c r="C130" s="177" t="s">
        <v>268</v>
      </c>
      <c r="D130" s="177" t="s">
        <v>257</v>
      </c>
      <c r="E130" s="57" t="s">
        <v>180</v>
      </c>
      <c r="F130" s="176" t="s">
        <v>33</v>
      </c>
      <c r="G130" s="25" t="s">
        <v>264</v>
      </c>
      <c r="H130" s="153">
        <v>35</v>
      </c>
    </row>
    <row r="131" spans="2:8" s="98" customFormat="1" ht="15.75">
      <c r="B131" s="56">
        <v>80</v>
      </c>
      <c r="C131" s="177" t="s">
        <v>269</v>
      </c>
      <c r="D131" s="177" t="s">
        <v>257</v>
      </c>
      <c r="E131" s="57" t="s">
        <v>180</v>
      </c>
      <c r="F131" s="176" t="s">
        <v>33</v>
      </c>
      <c r="G131" s="25" t="s">
        <v>264</v>
      </c>
      <c r="H131" s="153">
        <v>10</v>
      </c>
    </row>
    <row r="132" spans="2:8" s="98" customFormat="1" ht="15.75">
      <c r="B132" s="56">
        <v>81</v>
      </c>
      <c r="C132" s="177" t="s">
        <v>189</v>
      </c>
      <c r="D132" s="177" t="s">
        <v>207</v>
      </c>
      <c r="E132" s="57" t="s">
        <v>180</v>
      </c>
      <c r="F132" s="176" t="s">
        <v>33</v>
      </c>
      <c r="G132" s="25" t="s">
        <v>271</v>
      </c>
      <c r="H132" s="153">
        <v>4</v>
      </c>
    </row>
    <row r="133" spans="2:8" s="98" customFormat="1" ht="15.75">
      <c r="B133" s="56">
        <v>82</v>
      </c>
      <c r="C133" s="177" t="s">
        <v>272</v>
      </c>
      <c r="D133" s="177" t="s">
        <v>207</v>
      </c>
      <c r="E133" s="57" t="s">
        <v>180</v>
      </c>
      <c r="F133" s="176" t="s">
        <v>33</v>
      </c>
      <c r="G133" s="25" t="s">
        <v>271</v>
      </c>
      <c r="H133" s="153">
        <v>3</v>
      </c>
    </row>
    <row r="134" spans="2:8" s="98" customFormat="1" ht="15.75">
      <c r="B134" s="56">
        <v>83</v>
      </c>
      <c r="C134" s="177" t="s">
        <v>273</v>
      </c>
      <c r="D134" s="177" t="s">
        <v>207</v>
      </c>
      <c r="E134" s="57" t="s">
        <v>180</v>
      </c>
      <c r="F134" s="176" t="s">
        <v>33</v>
      </c>
      <c r="G134" s="25" t="s">
        <v>271</v>
      </c>
      <c r="H134" s="153">
        <v>7</v>
      </c>
    </row>
    <row r="135" spans="2:8" s="98" customFormat="1" ht="15.75">
      <c r="B135" s="56">
        <v>84</v>
      </c>
      <c r="C135" s="177" t="s">
        <v>274</v>
      </c>
      <c r="D135" s="177" t="s">
        <v>207</v>
      </c>
      <c r="E135" s="57" t="s">
        <v>180</v>
      </c>
      <c r="F135" s="176" t="s">
        <v>33</v>
      </c>
      <c r="G135" s="25" t="s">
        <v>271</v>
      </c>
      <c r="H135" s="153">
        <v>2</v>
      </c>
    </row>
    <row r="136" spans="2:8" s="98" customFormat="1" ht="15.75">
      <c r="B136" s="56">
        <v>85</v>
      </c>
      <c r="C136" s="177" t="s">
        <v>275</v>
      </c>
      <c r="D136" s="177" t="s">
        <v>207</v>
      </c>
      <c r="E136" s="57" t="s">
        <v>180</v>
      </c>
      <c r="F136" s="176" t="s">
        <v>33</v>
      </c>
      <c r="G136" s="25" t="s">
        <v>271</v>
      </c>
      <c r="H136" s="153">
        <v>4</v>
      </c>
    </row>
    <row r="137" spans="2:8" s="98" customFormat="1" ht="15.75">
      <c r="B137" s="56">
        <v>86</v>
      </c>
      <c r="C137" s="177" t="s">
        <v>256</v>
      </c>
      <c r="D137" s="177" t="s">
        <v>257</v>
      </c>
      <c r="E137" s="57" t="s">
        <v>180</v>
      </c>
      <c r="F137" s="176" t="s">
        <v>33</v>
      </c>
      <c r="G137" s="25" t="s">
        <v>271</v>
      </c>
      <c r="H137" s="153">
        <v>12</v>
      </c>
    </row>
    <row r="138" spans="2:8" s="98" customFormat="1" ht="15.75">
      <c r="B138" s="56">
        <v>87</v>
      </c>
      <c r="C138" s="177" t="s">
        <v>266</v>
      </c>
      <c r="D138" s="177" t="s">
        <v>257</v>
      </c>
      <c r="E138" s="57" t="s">
        <v>180</v>
      </c>
      <c r="F138" s="176" t="s">
        <v>33</v>
      </c>
      <c r="G138" s="25" t="s">
        <v>271</v>
      </c>
      <c r="H138" s="153">
        <v>41</v>
      </c>
    </row>
    <row r="139" spans="2:8" s="98" customFormat="1" ht="15.75">
      <c r="B139" s="56">
        <v>88</v>
      </c>
      <c r="C139" s="177" t="s">
        <v>276</v>
      </c>
      <c r="D139" s="177" t="s">
        <v>257</v>
      </c>
      <c r="E139" s="57" t="s">
        <v>180</v>
      </c>
      <c r="F139" s="176" t="s">
        <v>33</v>
      </c>
      <c r="G139" s="25" t="s">
        <v>271</v>
      </c>
      <c r="H139" s="153">
        <v>75</v>
      </c>
    </row>
    <row r="140" spans="2:8" s="98" customFormat="1" ht="15.75">
      <c r="B140" s="56">
        <v>89</v>
      </c>
      <c r="C140" s="177" t="s">
        <v>277</v>
      </c>
      <c r="D140" s="177" t="s">
        <v>257</v>
      </c>
      <c r="E140" s="57" t="s">
        <v>180</v>
      </c>
      <c r="F140" s="176" t="s">
        <v>33</v>
      </c>
      <c r="G140" s="25" t="s">
        <v>271</v>
      </c>
      <c r="H140" s="153">
        <v>24</v>
      </c>
    </row>
    <row r="141" spans="2:8" s="98" customFormat="1" ht="15.75">
      <c r="B141" s="56">
        <v>90</v>
      </c>
      <c r="C141" s="177" t="s">
        <v>259</v>
      </c>
      <c r="D141" s="177" t="s">
        <v>257</v>
      </c>
      <c r="E141" s="57" t="s">
        <v>180</v>
      </c>
      <c r="F141" s="176" t="s">
        <v>33</v>
      </c>
      <c r="G141" s="25" t="s">
        <v>271</v>
      </c>
      <c r="H141" s="153">
        <v>24</v>
      </c>
    </row>
    <row r="142" spans="2:8" s="98" customFormat="1" ht="15.75">
      <c r="B142" s="56">
        <v>91</v>
      </c>
      <c r="C142" s="177" t="s">
        <v>278</v>
      </c>
      <c r="D142" s="177" t="s">
        <v>257</v>
      </c>
      <c r="E142" s="57" t="s">
        <v>180</v>
      </c>
      <c r="F142" s="176" t="s">
        <v>33</v>
      </c>
      <c r="G142" s="25" t="s">
        <v>279</v>
      </c>
      <c r="H142" s="153">
        <v>16</v>
      </c>
    </row>
    <row r="143" spans="2:8" s="98" customFormat="1" ht="15.75">
      <c r="B143" s="56">
        <v>92</v>
      </c>
      <c r="C143" s="177" t="s">
        <v>280</v>
      </c>
      <c r="D143" s="177" t="s">
        <v>257</v>
      </c>
      <c r="E143" s="57" t="s">
        <v>180</v>
      </c>
      <c r="F143" s="176" t="s">
        <v>33</v>
      </c>
      <c r="G143" s="25" t="s">
        <v>279</v>
      </c>
      <c r="H143" s="153">
        <v>60</v>
      </c>
    </row>
    <row r="144" spans="2:8" s="98" customFormat="1" ht="15.75">
      <c r="B144" s="56">
        <v>93</v>
      </c>
      <c r="C144" s="177" t="s">
        <v>276</v>
      </c>
      <c r="D144" s="177" t="s">
        <v>257</v>
      </c>
      <c r="E144" s="57" t="s">
        <v>180</v>
      </c>
      <c r="F144" s="176" t="s">
        <v>33</v>
      </c>
      <c r="G144" s="25" t="s">
        <v>279</v>
      </c>
      <c r="H144" s="153">
        <v>68</v>
      </c>
    </row>
    <row r="145" spans="2:8" s="98" customFormat="1" ht="15.75">
      <c r="B145" s="56">
        <v>94</v>
      </c>
      <c r="C145" s="177" t="s">
        <v>277</v>
      </c>
      <c r="D145" s="177" t="s">
        <v>257</v>
      </c>
      <c r="E145" s="57" t="s">
        <v>180</v>
      </c>
      <c r="F145" s="176" t="s">
        <v>33</v>
      </c>
      <c r="G145" s="25" t="s">
        <v>279</v>
      </c>
      <c r="H145" s="153">
        <v>72</v>
      </c>
    </row>
    <row r="146" spans="2:8" s="98" customFormat="1" ht="15.75">
      <c r="B146" s="56">
        <v>95</v>
      </c>
      <c r="C146" s="177" t="s">
        <v>259</v>
      </c>
      <c r="D146" s="177" t="s">
        <v>257</v>
      </c>
      <c r="E146" s="57" t="s">
        <v>180</v>
      </c>
      <c r="F146" s="176" t="s">
        <v>33</v>
      </c>
      <c r="G146" s="25" t="s">
        <v>279</v>
      </c>
      <c r="H146" s="153">
        <v>20</v>
      </c>
    </row>
    <row r="147" spans="2:8" s="98" customFormat="1" ht="15.75">
      <c r="B147" s="56">
        <v>96</v>
      </c>
      <c r="C147" s="177" t="s">
        <v>281</v>
      </c>
      <c r="D147" s="177" t="s">
        <v>282</v>
      </c>
      <c r="E147" s="57" t="s">
        <v>180</v>
      </c>
      <c r="F147" s="176" t="s">
        <v>33</v>
      </c>
      <c r="G147" s="25" t="s">
        <v>283</v>
      </c>
      <c r="H147" s="153">
        <v>8</v>
      </c>
    </row>
    <row r="148" spans="2:8" s="98" customFormat="1" ht="15.75">
      <c r="B148" s="56">
        <v>97</v>
      </c>
      <c r="C148" s="177" t="s">
        <v>284</v>
      </c>
      <c r="D148" s="177" t="s">
        <v>284</v>
      </c>
      <c r="E148" s="57" t="s">
        <v>180</v>
      </c>
      <c r="F148" s="176" t="s">
        <v>33</v>
      </c>
      <c r="G148" s="25" t="s">
        <v>283</v>
      </c>
      <c r="H148" s="153">
        <v>20</v>
      </c>
    </row>
    <row r="149" spans="2:8" s="98" customFormat="1" ht="15.75">
      <c r="B149" s="56">
        <v>98</v>
      </c>
      <c r="C149" s="177" t="s">
        <v>205</v>
      </c>
      <c r="D149" s="177" t="s">
        <v>253</v>
      </c>
      <c r="E149" s="57" t="s">
        <v>180</v>
      </c>
      <c r="F149" s="176" t="s">
        <v>33</v>
      </c>
      <c r="G149" s="25" t="s">
        <v>283</v>
      </c>
      <c r="H149" s="153">
        <v>26</v>
      </c>
    </row>
    <row r="150" spans="2:8" s="98" customFormat="1" ht="15.75">
      <c r="B150" s="56">
        <v>99</v>
      </c>
      <c r="C150" s="177" t="s">
        <v>285</v>
      </c>
      <c r="D150" s="177" t="s">
        <v>207</v>
      </c>
      <c r="E150" s="57" t="s">
        <v>180</v>
      </c>
      <c r="F150" s="176" t="s">
        <v>33</v>
      </c>
      <c r="G150" s="25" t="s">
        <v>283</v>
      </c>
      <c r="H150" s="153">
        <v>3</v>
      </c>
    </row>
    <row r="151" spans="2:8" s="98" customFormat="1" ht="15.75">
      <c r="B151" s="56">
        <v>100</v>
      </c>
      <c r="C151" s="177" t="s">
        <v>286</v>
      </c>
      <c r="D151" s="177" t="s">
        <v>207</v>
      </c>
      <c r="E151" s="57" t="s">
        <v>180</v>
      </c>
      <c r="F151" s="176" t="s">
        <v>33</v>
      </c>
      <c r="G151" s="25" t="s">
        <v>283</v>
      </c>
      <c r="H151" s="153">
        <v>3</v>
      </c>
    </row>
    <row r="152" spans="2:8" s="98" customFormat="1" ht="15.75">
      <c r="B152" s="56">
        <v>101</v>
      </c>
      <c r="C152" s="177" t="s">
        <v>287</v>
      </c>
      <c r="D152" s="177" t="s">
        <v>207</v>
      </c>
      <c r="E152" s="57" t="s">
        <v>180</v>
      </c>
      <c r="F152" s="176" t="s">
        <v>33</v>
      </c>
      <c r="G152" s="25" t="s">
        <v>283</v>
      </c>
      <c r="H152" s="153">
        <v>4</v>
      </c>
    </row>
    <row r="153" spans="2:8" s="98" customFormat="1" ht="15.75">
      <c r="B153" s="56">
        <v>102</v>
      </c>
      <c r="C153" s="177" t="s">
        <v>288</v>
      </c>
      <c r="D153" s="177" t="s">
        <v>257</v>
      </c>
      <c r="E153" s="57" t="s">
        <v>180</v>
      </c>
      <c r="F153" s="176" t="s">
        <v>33</v>
      </c>
      <c r="G153" s="25" t="s">
        <v>283</v>
      </c>
      <c r="H153" s="153">
        <v>10</v>
      </c>
    </row>
    <row r="154" spans="2:8" s="98" customFormat="1" ht="15.75">
      <c r="B154" s="56">
        <v>103</v>
      </c>
      <c r="C154" s="177" t="s">
        <v>289</v>
      </c>
      <c r="D154" s="177" t="s">
        <v>257</v>
      </c>
      <c r="E154" s="57" t="s">
        <v>180</v>
      </c>
      <c r="F154" s="176" t="s">
        <v>33</v>
      </c>
      <c r="G154" s="25" t="s">
        <v>283</v>
      </c>
      <c r="H154" s="153">
        <v>64</v>
      </c>
    </row>
    <row r="155" spans="2:8" s="98" customFormat="1" ht="15.75">
      <c r="B155" s="56">
        <v>104</v>
      </c>
      <c r="C155" s="177" t="s">
        <v>276</v>
      </c>
      <c r="D155" s="177" t="s">
        <v>257</v>
      </c>
      <c r="E155" s="57" t="s">
        <v>180</v>
      </c>
      <c r="F155" s="176" t="s">
        <v>33</v>
      </c>
      <c r="G155" s="25" t="s">
        <v>283</v>
      </c>
      <c r="H155" s="153">
        <v>9.5</v>
      </c>
    </row>
    <row r="156" spans="2:8" s="98" customFormat="1" ht="15.75">
      <c r="B156" s="56">
        <v>105</v>
      </c>
      <c r="C156" s="177" t="s">
        <v>290</v>
      </c>
      <c r="D156" s="177" t="s">
        <v>257</v>
      </c>
      <c r="E156" s="57" t="s">
        <v>180</v>
      </c>
      <c r="F156" s="176" t="s">
        <v>33</v>
      </c>
      <c r="G156" s="25" t="s">
        <v>283</v>
      </c>
      <c r="H156" s="153">
        <v>57</v>
      </c>
    </row>
    <row r="157" spans="2:8" s="98" customFormat="1" ht="15.75">
      <c r="B157" s="56">
        <v>106</v>
      </c>
      <c r="C157" s="177" t="s">
        <v>205</v>
      </c>
      <c r="D157" s="177" t="s">
        <v>253</v>
      </c>
      <c r="E157" s="57" t="s">
        <v>180</v>
      </c>
      <c r="F157" s="176" t="s">
        <v>33</v>
      </c>
      <c r="G157" s="25" t="s">
        <v>291</v>
      </c>
      <c r="H157" s="153">
        <v>70.5</v>
      </c>
    </row>
    <row r="158" spans="2:8" s="98" customFormat="1" ht="15.75">
      <c r="B158" s="56">
        <v>107</v>
      </c>
      <c r="C158" s="177" t="s">
        <v>288</v>
      </c>
      <c r="D158" s="177" t="s">
        <v>257</v>
      </c>
      <c r="E158" s="57" t="s">
        <v>180</v>
      </c>
      <c r="F158" s="176" t="s">
        <v>33</v>
      </c>
      <c r="G158" s="25" t="s">
        <v>291</v>
      </c>
      <c r="H158" s="153">
        <v>52</v>
      </c>
    </row>
    <row r="159" spans="2:8" s="98" customFormat="1" ht="15.75">
      <c r="B159" s="56">
        <v>108</v>
      </c>
      <c r="C159" s="177" t="s">
        <v>280</v>
      </c>
      <c r="D159" s="177" t="s">
        <v>257</v>
      </c>
      <c r="E159" s="57" t="s">
        <v>180</v>
      </c>
      <c r="F159" s="176" t="s">
        <v>33</v>
      </c>
      <c r="G159" s="25" t="s">
        <v>291</v>
      </c>
      <c r="H159" s="153">
        <v>69</v>
      </c>
    </row>
    <row r="160" spans="2:8" s="98" customFormat="1" ht="15.75">
      <c r="B160" s="56">
        <v>109</v>
      </c>
      <c r="C160" s="177" t="s">
        <v>259</v>
      </c>
      <c r="D160" s="177" t="s">
        <v>292</v>
      </c>
      <c r="E160" s="57" t="s">
        <v>180</v>
      </c>
      <c r="F160" s="176" t="s">
        <v>33</v>
      </c>
      <c r="G160" s="25" t="s">
        <v>291</v>
      </c>
      <c r="H160" s="153">
        <v>47</v>
      </c>
    </row>
    <row r="161" spans="2:8" s="98" customFormat="1" ht="15.75">
      <c r="B161" s="56">
        <v>110</v>
      </c>
      <c r="C161" s="177" t="s">
        <v>205</v>
      </c>
      <c r="D161" s="177" t="s">
        <v>253</v>
      </c>
      <c r="E161" s="57" t="s">
        <v>180</v>
      </c>
      <c r="F161" s="176" t="s">
        <v>33</v>
      </c>
      <c r="G161" s="25" t="s">
        <v>293</v>
      </c>
      <c r="H161" s="153">
        <v>31</v>
      </c>
    </row>
    <row r="162" spans="2:8" s="98" customFormat="1" ht="15.75">
      <c r="B162" s="56">
        <v>111</v>
      </c>
      <c r="C162" s="177" t="s">
        <v>294</v>
      </c>
      <c r="D162" s="177" t="s">
        <v>257</v>
      </c>
      <c r="E162" s="57" t="s">
        <v>180</v>
      </c>
      <c r="F162" s="176" t="s">
        <v>33</v>
      </c>
      <c r="G162" s="25" t="s">
        <v>293</v>
      </c>
      <c r="H162" s="153">
        <v>10</v>
      </c>
    </row>
    <row r="163" spans="2:8" s="98" customFormat="1" ht="15.75">
      <c r="B163" s="56">
        <v>112</v>
      </c>
      <c r="C163" s="177" t="s">
        <v>280</v>
      </c>
      <c r="D163" s="177" t="s">
        <v>257</v>
      </c>
      <c r="E163" s="57" t="s">
        <v>180</v>
      </c>
      <c r="F163" s="176" t="s">
        <v>33</v>
      </c>
      <c r="G163" s="25" t="s">
        <v>293</v>
      </c>
      <c r="H163" s="153">
        <v>9</v>
      </c>
    </row>
    <row r="164" spans="2:8" s="98" customFormat="1" ht="15.75">
      <c r="B164" s="56">
        <v>113</v>
      </c>
      <c r="C164" s="177" t="s">
        <v>259</v>
      </c>
      <c r="D164" s="177" t="s">
        <v>292</v>
      </c>
      <c r="E164" s="57" t="s">
        <v>180</v>
      </c>
      <c r="F164" s="176" t="s">
        <v>33</v>
      </c>
      <c r="G164" s="25" t="s">
        <v>293</v>
      </c>
      <c r="H164" s="153">
        <v>3</v>
      </c>
    </row>
    <row r="165" spans="2:8" s="98" customFormat="1" ht="15.75">
      <c r="B165" s="56">
        <v>114</v>
      </c>
      <c r="C165" s="177" t="s">
        <v>295</v>
      </c>
      <c r="D165" s="177" t="s">
        <v>216</v>
      </c>
      <c r="E165" s="57" t="s">
        <v>180</v>
      </c>
      <c r="F165" s="176" t="s">
        <v>33</v>
      </c>
      <c r="G165" s="25" t="s">
        <v>293</v>
      </c>
      <c r="H165" s="153">
        <v>29</v>
      </c>
    </row>
    <row r="166" spans="2:8" s="98" customFormat="1" ht="15.75">
      <c r="B166" s="56">
        <v>115</v>
      </c>
      <c r="C166" s="177" t="s">
        <v>205</v>
      </c>
      <c r="D166" s="177" t="s">
        <v>253</v>
      </c>
      <c r="E166" s="57" t="s">
        <v>180</v>
      </c>
      <c r="F166" s="176" t="s">
        <v>33</v>
      </c>
      <c r="G166" s="25" t="s">
        <v>296</v>
      </c>
      <c r="H166" s="153">
        <v>32</v>
      </c>
    </row>
    <row r="167" spans="2:8" s="98" customFormat="1" ht="15.75">
      <c r="B167" s="56">
        <v>116</v>
      </c>
      <c r="C167" s="177" t="s">
        <v>297</v>
      </c>
      <c r="D167" s="177" t="s">
        <v>257</v>
      </c>
      <c r="E167" s="57" t="s">
        <v>180</v>
      </c>
      <c r="F167" s="176" t="s">
        <v>33</v>
      </c>
      <c r="G167" s="25" t="s">
        <v>296</v>
      </c>
      <c r="H167" s="153">
        <v>24</v>
      </c>
    </row>
    <row r="168" spans="2:8" s="98" customFormat="1" ht="15.75">
      <c r="B168" s="56">
        <v>117</v>
      </c>
      <c r="C168" s="177" t="s">
        <v>227</v>
      </c>
      <c r="D168" s="177" t="s">
        <v>253</v>
      </c>
      <c r="E168" s="57" t="s">
        <v>180</v>
      </c>
      <c r="F168" s="176" t="s">
        <v>33</v>
      </c>
      <c r="G168" s="25" t="s">
        <v>298</v>
      </c>
      <c r="H168" s="153">
        <v>7</v>
      </c>
    </row>
    <row r="169" spans="2:8" s="98" customFormat="1" ht="15.75">
      <c r="B169" s="56">
        <v>118</v>
      </c>
      <c r="C169" s="177" t="s">
        <v>205</v>
      </c>
      <c r="D169" s="177" t="s">
        <v>253</v>
      </c>
      <c r="E169" s="57" t="s">
        <v>180</v>
      </c>
      <c r="F169" s="176" t="s">
        <v>33</v>
      </c>
      <c r="G169" s="25" t="s">
        <v>298</v>
      </c>
      <c r="H169" s="153">
        <v>80</v>
      </c>
    </row>
    <row r="170" spans="2:8" s="98" customFormat="1" ht="15.75">
      <c r="B170" s="56">
        <v>119</v>
      </c>
      <c r="C170" s="177" t="s">
        <v>299</v>
      </c>
      <c r="D170" s="177" t="s">
        <v>207</v>
      </c>
      <c r="E170" s="57" t="s">
        <v>180</v>
      </c>
      <c r="F170" s="176" t="s">
        <v>33</v>
      </c>
      <c r="G170" s="25" t="s">
        <v>298</v>
      </c>
      <c r="H170" s="153">
        <v>7</v>
      </c>
    </row>
    <row r="171" spans="2:8" s="98" customFormat="1" ht="15.75">
      <c r="B171" s="56">
        <v>120</v>
      </c>
      <c r="C171" s="177" t="s">
        <v>300</v>
      </c>
      <c r="D171" s="177" t="s">
        <v>207</v>
      </c>
      <c r="E171" s="57" t="s">
        <v>180</v>
      </c>
      <c r="F171" s="176" t="s">
        <v>33</v>
      </c>
      <c r="G171" s="25" t="s">
        <v>298</v>
      </c>
      <c r="H171" s="153">
        <v>4</v>
      </c>
    </row>
    <row r="172" spans="2:8" s="98" customFormat="1" ht="15.75">
      <c r="B172" s="56">
        <v>121</v>
      </c>
      <c r="C172" s="177" t="s">
        <v>301</v>
      </c>
      <c r="D172" s="177" t="s">
        <v>257</v>
      </c>
      <c r="E172" s="57" t="s">
        <v>180</v>
      </c>
      <c r="F172" s="176" t="s">
        <v>33</v>
      </c>
      <c r="G172" s="25" t="s">
        <v>298</v>
      </c>
      <c r="H172" s="153">
        <v>8.5</v>
      </c>
    </row>
    <row r="173" spans="2:8" s="98" customFormat="1" ht="15.75">
      <c r="B173" s="56">
        <v>122</v>
      </c>
      <c r="C173" s="177" t="s">
        <v>227</v>
      </c>
      <c r="D173" s="177" t="s">
        <v>253</v>
      </c>
      <c r="E173" s="57" t="s">
        <v>180</v>
      </c>
      <c r="F173" s="176" t="s">
        <v>33</v>
      </c>
      <c r="G173" s="25" t="s">
        <v>302</v>
      </c>
      <c r="H173" s="153">
        <v>33</v>
      </c>
    </row>
    <row r="174" spans="2:8" s="98" customFormat="1" ht="15.75">
      <c r="B174" s="56">
        <v>123</v>
      </c>
      <c r="C174" s="177" t="s">
        <v>31</v>
      </c>
      <c r="D174" s="177" t="s">
        <v>253</v>
      </c>
      <c r="E174" s="57" t="s">
        <v>180</v>
      </c>
      <c r="F174" s="176" t="s">
        <v>33</v>
      </c>
      <c r="G174" s="25" t="s">
        <v>302</v>
      </c>
      <c r="H174" s="153">
        <v>11</v>
      </c>
    </row>
    <row r="175" spans="2:8" s="98" customFormat="1" ht="15.75">
      <c r="B175" s="56">
        <v>124</v>
      </c>
      <c r="C175" s="177" t="s">
        <v>303</v>
      </c>
      <c r="D175" s="177" t="s">
        <v>207</v>
      </c>
      <c r="E175" s="57" t="s">
        <v>180</v>
      </c>
      <c r="F175" s="176" t="s">
        <v>33</v>
      </c>
      <c r="G175" s="25" t="s">
        <v>302</v>
      </c>
      <c r="H175" s="153">
        <v>4</v>
      </c>
    </row>
    <row r="176" spans="2:8" s="98" customFormat="1" ht="15.75">
      <c r="B176" s="56">
        <v>125</v>
      </c>
      <c r="C176" s="177" t="s">
        <v>304</v>
      </c>
      <c r="D176" s="177" t="s">
        <v>207</v>
      </c>
      <c r="E176" s="57" t="s">
        <v>180</v>
      </c>
      <c r="F176" s="176" t="s">
        <v>33</v>
      </c>
      <c r="G176" s="25" t="s">
        <v>302</v>
      </c>
      <c r="H176" s="153">
        <v>3</v>
      </c>
    </row>
    <row r="177" spans="2:8" s="98" customFormat="1" ht="15.75">
      <c r="B177" s="56">
        <v>126</v>
      </c>
      <c r="C177" s="177" t="s">
        <v>301</v>
      </c>
      <c r="D177" s="177" t="s">
        <v>257</v>
      </c>
      <c r="E177" s="57" t="s">
        <v>180</v>
      </c>
      <c r="F177" s="176" t="s">
        <v>33</v>
      </c>
      <c r="G177" s="25" t="s">
        <v>302</v>
      </c>
      <c r="H177" s="153">
        <v>46</v>
      </c>
    </row>
    <row r="178" spans="2:8" s="98" customFormat="1" ht="15.75">
      <c r="B178" s="56">
        <v>127</v>
      </c>
      <c r="C178" s="177" t="s">
        <v>227</v>
      </c>
      <c r="D178" s="177" t="s">
        <v>253</v>
      </c>
      <c r="E178" s="57" t="s">
        <v>180</v>
      </c>
      <c r="F178" s="176" t="s">
        <v>33</v>
      </c>
      <c r="G178" s="25" t="s">
        <v>305</v>
      </c>
      <c r="H178" s="153">
        <v>24</v>
      </c>
    </row>
    <row r="179" spans="2:8" s="98" customFormat="1" ht="15.75">
      <c r="B179" s="56">
        <v>128</v>
      </c>
      <c r="C179" s="177"/>
      <c r="D179" s="177" t="s">
        <v>306</v>
      </c>
      <c r="E179" s="57" t="s">
        <v>180</v>
      </c>
      <c r="F179" s="176"/>
      <c r="G179" s="25" t="s">
        <v>305</v>
      </c>
      <c r="H179" s="153">
        <v>42</v>
      </c>
    </row>
    <row r="180" spans="2:8" s="98" customFormat="1" ht="15.75">
      <c r="B180" s="56">
        <v>129</v>
      </c>
      <c r="C180" s="177" t="s">
        <v>227</v>
      </c>
      <c r="D180" s="177" t="s">
        <v>253</v>
      </c>
      <c r="E180" s="57" t="s">
        <v>180</v>
      </c>
      <c r="F180" s="176" t="s">
        <v>33</v>
      </c>
      <c r="G180" s="25" t="s">
        <v>307</v>
      </c>
      <c r="H180" s="153">
        <v>15</v>
      </c>
    </row>
    <row r="181" spans="2:8" s="98" customFormat="1" ht="15.75">
      <c r="B181" s="56">
        <v>130</v>
      </c>
      <c r="C181" s="177"/>
      <c r="D181" s="177" t="s">
        <v>306</v>
      </c>
      <c r="E181" s="57" t="s">
        <v>180</v>
      </c>
      <c r="F181" s="176" t="s">
        <v>33</v>
      </c>
      <c r="G181" s="25" t="s">
        <v>307</v>
      </c>
      <c r="H181" s="153">
        <v>13</v>
      </c>
    </row>
    <row r="182" spans="2:8" s="98" customFormat="1" ht="15.75">
      <c r="B182" s="56">
        <v>131</v>
      </c>
      <c r="C182" s="177" t="s">
        <v>308</v>
      </c>
      <c r="D182" s="177" t="s">
        <v>207</v>
      </c>
      <c r="E182" s="57" t="s">
        <v>180</v>
      </c>
      <c r="F182" s="176" t="s">
        <v>33</v>
      </c>
      <c r="G182" s="25" t="s">
        <v>307</v>
      </c>
      <c r="H182" s="153">
        <v>6</v>
      </c>
    </row>
    <row r="183" spans="2:8" s="98" customFormat="1" ht="15.75">
      <c r="B183" s="56">
        <v>132</v>
      </c>
      <c r="C183" s="177" t="s">
        <v>309</v>
      </c>
      <c r="D183" s="177" t="s">
        <v>207</v>
      </c>
      <c r="E183" s="57" t="s">
        <v>180</v>
      </c>
      <c r="F183" s="176" t="s">
        <v>33</v>
      </c>
      <c r="G183" s="25" t="s">
        <v>307</v>
      </c>
      <c r="H183" s="153">
        <v>6</v>
      </c>
    </row>
    <row r="184" spans="2:8" s="98" customFormat="1" ht="15.75">
      <c r="B184" s="56">
        <v>133</v>
      </c>
      <c r="C184" s="177" t="s">
        <v>310</v>
      </c>
      <c r="D184" s="177" t="s">
        <v>207</v>
      </c>
      <c r="E184" s="57" t="s">
        <v>180</v>
      </c>
      <c r="F184" s="176" t="s">
        <v>33</v>
      </c>
      <c r="G184" s="25" t="s">
        <v>307</v>
      </c>
      <c r="H184" s="153">
        <v>5</v>
      </c>
    </row>
    <row r="185" spans="2:8" s="98" customFormat="1" ht="15.75">
      <c r="B185" s="56">
        <v>134</v>
      </c>
      <c r="C185" s="177" t="s">
        <v>311</v>
      </c>
      <c r="D185" s="177" t="s">
        <v>207</v>
      </c>
      <c r="E185" s="57" t="s">
        <v>180</v>
      </c>
      <c r="F185" s="176" t="s">
        <v>33</v>
      </c>
      <c r="G185" s="25" t="s">
        <v>307</v>
      </c>
      <c r="H185" s="153">
        <v>9</v>
      </c>
    </row>
    <row r="186" spans="2:8" s="98" customFormat="1" ht="15.75">
      <c r="B186" s="56">
        <v>135</v>
      </c>
      <c r="C186" s="177" t="s">
        <v>312</v>
      </c>
      <c r="D186" s="177" t="s">
        <v>207</v>
      </c>
      <c r="E186" s="57" t="s">
        <v>180</v>
      </c>
      <c r="F186" s="176" t="s">
        <v>33</v>
      </c>
      <c r="G186" s="25" t="s">
        <v>313</v>
      </c>
      <c r="H186" s="153">
        <v>5</v>
      </c>
    </row>
    <row r="187" spans="2:8" s="98" customFormat="1" ht="15.75">
      <c r="B187" s="56">
        <v>136</v>
      </c>
      <c r="C187" s="177" t="s">
        <v>278</v>
      </c>
      <c r="D187" s="177" t="s">
        <v>314</v>
      </c>
      <c r="E187" s="57" t="s">
        <v>180</v>
      </c>
      <c r="F187" s="176" t="s">
        <v>33</v>
      </c>
      <c r="G187" s="25" t="s">
        <v>313</v>
      </c>
      <c r="H187" s="153">
        <v>12</v>
      </c>
    </row>
    <row r="188" spans="2:8" s="98" customFormat="1" ht="15.75">
      <c r="B188" s="56">
        <v>137</v>
      </c>
      <c r="C188" s="177" t="s">
        <v>205</v>
      </c>
      <c r="D188" s="177" t="s">
        <v>207</v>
      </c>
      <c r="E188" s="57" t="s">
        <v>180</v>
      </c>
      <c r="F188" s="176" t="s">
        <v>33</v>
      </c>
      <c r="G188" s="25" t="s">
        <v>313</v>
      </c>
      <c r="H188" s="153">
        <v>12</v>
      </c>
    </row>
    <row r="189" spans="2:8" s="98" customFormat="1" ht="15.75">
      <c r="B189" s="56">
        <v>138</v>
      </c>
      <c r="C189" s="177" t="s">
        <v>315</v>
      </c>
      <c r="D189" s="177" t="s">
        <v>207</v>
      </c>
      <c r="E189" s="57" t="s">
        <v>180</v>
      </c>
      <c r="F189" s="176" t="s">
        <v>33</v>
      </c>
      <c r="G189" s="25" t="s">
        <v>313</v>
      </c>
      <c r="H189" s="153">
        <v>9</v>
      </c>
    </row>
    <row r="190" spans="2:8" s="98" customFormat="1" ht="15.75">
      <c r="B190" s="56">
        <v>139</v>
      </c>
      <c r="C190" s="177" t="s">
        <v>278</v>
      </c>
      <c r="D190" s="177" t="s">
        <v>314</v>
      </c>
      <c r="E190" s="57" t="s">
        <v>180</v>
      </c>
      <c r="F190" s="176" t="s">
        <v>33</v>
      </c>
      <c r="G190" s="25" t="s">
        <v>316</v>
      </c>
      <c r="H190" s="153">
        <v>8</v>
      </c>
    </row>
    <row r="191" spans="2:8" s="98" customFormat="1" ht="15.75">
      <c r="B191" s="56">
        <v>140</v>
      </c>
      <c r="C191" s="177" t="s">
        <v>317</v>
      </c>
      <c r="D191" s="177" t="s">
        <v>207</v>
      </c>
      <c r="E191" s="57" t="s">
        <v>180</v>
      </c>
      <c r="F191" s="176" t="s">
        <v>33</v>
      </c>
      <c r="G191" s="25" t="s">
        <v>316</v>
      </c>
      <c r="H191" s="153">
        <v>7</v>
      </c>
    </row>
    <row r="192" spans="2:8" s="98" customFormat="1" ht="15.75">
      <c r="B192" s="56">
        <v>141</v>
      </c>
      <c r="C192" s="177" t="s">
        <v>318</v>
      </c>
      <c r="D192" s="177" t="s">
        <v>207</v>
      </c>
      <c r="E192" s="57" t="s">
        <v>180</v>
      </c>
      <c r="F192" s="176" t="s">
        <v>33</v>
      </c>
      <c r="G192" s="25" t="s">
        <v>316</v>
      </c>
      <c r="H192" s="153">
        <v>3</v>
      </c>
    </row>
    <row r="193" spans="2:8" s="98" customFormat="1" ht="15.75">
      <c r="B193" s="56">
        <v>142</v>
      </c>
      <c r="C193" s="177" t="s">
        <v>319</v>
      </c>
      <c r="D193" s="177" t="s">
        <v>207</v>
      </c>
      <c r="E193" s="57" t="s">
        <v>180</v>
      </c>
      <c r="F193" s="176" t="s">
        <v>33</v>
      </c>
      <c r="G193" s="25" t="s">
        <v>320</v>
      </c>
      <c r="H193" s="153">
        <v>6</v>
      </c>
    </row>
    <row r="194" spans="2:8" s="98" customFormat="1" ht="15.75">
      <c r="B194" s="56">
        <v>143</v>
      </c>
      <c r="C194" s="177" t="s">
        <v>321</v>
      </c>
      <c r="D194" s="177" t="s">
        <v>207</v>
      </c>
      <c r="E194" s="57" t="s">
        <v>180</v>
      </c>
      <c r="F194" s="176" t="s">
        <v>33</v>
      </c>
      <c r="G194" s="25" t="s">
        <v>320</v>
      </c>
      <c r="H194" s="153">
        <v>5</v>
      </c>
    </row>
    <row r="195" spans="2:8" s="98" customFormat="1" ht="15.75">
      <c r="B195" s="56">
        <v>144</v>
      </c>
      <c r="C195" s="177" t="s">
        <v>322</v>
      </c>
      <c r="D195" s="177" t="s">
        <v>207</v>
      </c>
      <c r="E195" s="57" t="s">
        <v>180</v>
      </c>
      <c r="F195" s="176" t="s">
        <v>33</v>
      </c>
      <c r="G195" s="25" t="s">
        <v>320</v>
      </c>
      <c r="H195" s="153">
        <v>6</v>
      </c>
    </row>
    <row r="196" spans="2:8" s="98" customFormat="1" ht="15.75">
      <c r="B196" s="56">
        <v>145</v>
      </c>
      <c r="C196" s="177" t="s">
        <v>323</v>
      </c>
      <c r="D196" s="177" t="s">
        <v>207</v>
      </c>
      <c r="E196" s="57" t="s">
        <v>180</v>
      </c>
      <c r="F196" s="176" t="s">
        <v>33</v>
      </c>
      <c r="G196" s="25" t="s">
        <v>320</v>
      </c>
      <c r="H196" s="153">
        <v>5</v>
      </c>
    </row>
    <row r="197" spans="2:8" s="98" customFormat="1" ht="15.75">
      <c r="B197" s="56">
        <v>146</v>
      </c>
      <c r="C197" s="177" t="s">
        <v>324</v>
      </c>
      <c r="D197" s="177" t="s">
        <v>207</v>
      </c>
      <c r="E197" s="57" t="s">
        <v>180</v>
      </c>
      <c r="F197" s="176" t="s">
        <v>33</v>
      </c>
      <c r="G197" s="25" t="s">
        <v>320</v>
      </c>
      <c r="H197" s="153">
        <v>5</v>
      </c>
    </row>
    <row r="198" spans="2:8" s="98" customFormat="1" ht="15.75">
      <c r="B198" s="56">
        <v>147</v>
      </c>
      <c r="C198" s="177" t="s">
        <v>223</v>
      </c>
      <c r="D198" s="177" t="s">
        <v>207</v>
      </c>
      <c r="E198" s="57" t="s">
        <v>180</v>
      </c>
      <c r="F198" s="176" t="s">
        <v>33</v>
      </c>
      <c r="G198" s="25" t="s">
        <v>325</v>
      </c>
      <c r="H198" s="153">
        <v>4</v>
      </c>
    </row>
    <row r="199" spans="2:8" s="98" customFormat="1" ht="15.75">
      <c r="B199" s="56">
        <v>148</v>
      </c>
      <c r="C199" s="177" t="s">
        <v>285</v>
      </c>
      <c r="D199" s="177" t="s">
        <v>207</v>
      </c>
      <c r="E199" s="57" t="s">
        <v>180</v>
      </c>
      <c r="F199" s="176" t="s">
        <v>33</v>
      </c>
      <c r="G199" s="25" t="s">
        <v>325</v>
      </c>
      <c r="H199" s="153">
        <v>6</v>
      </c>
    </row>
    <row r="200" spans="2:8" s="98" customFormat="1" ht="15.75">
      <c r="B200" s="56">
        <v>149</v>
      </c>
      <c r="C200" s="177" t="s">
        <v>326</v>
      </c>
      <c r="D200" s="177" t="s">
        <v>253</v>
      </c>
      <c r="E200" s="57" t="s">
        <v>180</v>
      </c>
      <c r="F200" s="176" t="s">
        <v>33</v>
      </c>
      <c r="G200" s="25" t="s">
        <v>327</v>
      </c>
      <c r="H200" s="153">
        <v>10</v>
      </c>
    </row>
    <row r="201" spans="2:8" s="98" customFormat="1" ht="15.75">
      <c r="B201" s="56">
        <v>150</v>
      </c>
      <c r="C201" s="177" t="s">
        <v>326</v>
      </c>
      <c r="D201" s="177" t="s">
        <v>253</v>
      </c>
      <c r="E201" s="57" t="s">
        <v>180</v>
      </c>
      <c r="F201" s="176" t="s">
        <v>33</v>
      </c>
      <c r="G201" s="25" t="s">
        <v>328</v>
      </c>
      <c r="H201" s="153">
        <v>48</v>
      </c>
    </row>
    <row r="202" spans="2:8" s="98" customFormat="1" ht="15.75">
      <c r="B202" s="56">
        <v>151</v>
      </c>
      <c r="C202" s="177" t="s">
        <v>289</v>
      </c>
      <c r="D202" s="177" t="s">
        <v>207</v>
      </c>
      <c r="E202" s="57" t="s">
        <v>180</v>
      </c>
      <c r="F202" s="176" t="s">
        <v>33</v>
      </c>
      <c r="G202" s="25" t="s">
        <v>328</v>
      </c>
      <c r="H202" s="153">
        <v>6</v>
      </c>
    </row>
    <row r="203" spans="2:8" s="98" customFormat="1" ht="15.75">
      <c r="B203" s="56">
        <v>152</v>
      </c>
      <c r="C203" s="177" t="s">
        <v>329</v>
      </c>
      <c r="D203" s="177" t="s">
        <v>207</v>
      </c>
      <c r="E203" s="57" t="s">
        <v>180</v>
      </c>
      <c r="F203" s="176" t="s">
        <v>33</v>
      </c>
      <c r="G203" s="25" t="s">
        <v>328</v>
      </c>
      <c r="H203" s="153">
        <v>16</v>
      </c>
    </row>
    <row r="204" spans="2:8" s="98" customFormat="1" ht="15.75">
      <c r="B204" s="56">
        <v>153</v>
      </c>
      <c r="C204" s="177" t="s">
        <v>326</v>
      </c>
      <c r="D204" s="177" t="s">
        <v>253</v>
      </c>
      <c r="E204" s="57" t="s">
        <v>180</v>
      </c>
      <c r="F204" s="176" t="s">
        <v>33</v>
      </c>
      <c r="G204" s="25" t="s">
        <v>330</v>
      </c>
      <c r="H204" s="153">
        <v>54</v>
      </c>
    </row>
    <row r="205" spans="2:8" s="98" customFormat="1" ht="15.75">
      <c r="B205" s="56">
        <v>154</v>
      </c>
      <c r="C205" s="177" t="s">
        <v>326</v>
      </c>
      <c r="D205" s="177" t="s">
        <v>253</v>
      </c>
      <c r="E205" s="57" t="s">
        <v>180</v>
      </c>
      <c r="F205" s="176" t="s">
        <v>33</v>
      </c>
      <c r="G205" s="25" t="s">
        <v>331</v>
      </c>
      <c r="H205" s="153">
        <v>4</v>
      </c>
    </row>
    <row r="206" spans="2:8" s="98" customFormat="1" ht="15.75">
      <c r="B206" s="56">
        <v>155</v>
      </c>
      <c r="C206" s="177" t="s">
        <v>332</v>
      </c>
      <c r="D206" s="177" t="s">
        <v>207</v>
      </c>
      <c r="E206" s="57" t="s">
        <v>180</v>
      </c>
      <c r="F206" s="176" t="s">
        <v>33</v>
      </c>
      <c r="G206" s="25" t="s">
        <v>331</v>
      </c>
      <c r="H206" s="153">
        <v>6</v>
      </c>
    </row>
    <row r="207" spans="2:8" s="98" customFormat="1" ht="15.75">
      <c r="B207" s="56">
        <v>156</v>
      </c>
      <c r="C207" s="177" t="s">
        <v>333</v>
      </c>
      <c r="D207" s="177" t="s">
        <v>207</v>
      </c>
      <c r="E207" s="57" t="s">
        <v>180</v>
      </c>
      <c r="F207" s="176" t="s">
        <v>33</v>
      </c>
      <c r="G207" s="25" t="s">
        <v>334</v>
      </c>
      <c r="H207" s="153">
        <v>5</v>
      </c>
    </row>
    <row r="208" spans="2:8" s="98" customFormat="1" ht="15.75">
      <c r="B208" s="56">
        <v>157</v>
      </c>
      <c r="C208" s="177" t="s">
        <v>335</v>
      </c>
      <c r="D208" s="177" t="s">
        <v>207</v>
      </c>
      <c r="E208" s="57" t="s">
        <v>180</v>
      </c>
      <c r="F208" s="176" t="s">
        <v>33</v>
      </c>
      <c r="G208" s="25" t="s">
        <v>334</v>
      </c>
      <c r="H208" s="153">
        <v>5</v>
      </c>
    </row>
    <row r="209" spans="2:8" s="98" customFormat="1" ht="15.75">
      <c r="B209" s="56">
        <v>158</v>
      </c>
      <c r="C209" s="177" t="s">
        <v>336</v>
      </c>
      <c r="D209" s="177" t="s">
        <v>207</v>
      </c>
      <c r="E209" s="57" t="s">
        <v>180</v>
      </c>
      <c r="F209" s="176" t="s">
        <v>33</v>
      </c>
      <c r="G209" s="25" t="s">
        <v>334</v>
      </c>
      <c r="H209" s="153">
        <v>11</v>
      </c>
    </row>
    <row r="210" spans="2:8" s="98" customFormat="1" ht="15.75">
      <c r="B210" s="56">
        <v>159</v>
      </c>
      <c r="C210" s="177" t="s">
        <v>252</v>
      </c>
      <c r="D210" s="177" t="s">
        <v>207</v>
      </c>
      <c r="E210" s="57" t="s">
        <v>180</v>
      </c>
      <c r="F210" s="176" t="s">
        <v>33</v>
      </c>
      <c r="G210" s="25" t="s">
        <v>334</v>
      </c>
      <c r="H210" s="153">
        <v>6</v>
      </c>
    </row>
    <row r="211" spans="2:8" s="98" customFormat="1" ht="15.75">
      <c r="B211" s="56">
        <v>160</v>
      </c>
      <c r="C211" s="177" t="s">
        <v>326</v>
      </c>
      <c r="D211" s="177" t="s">
        <v>207</v>
      </c>
      <c r="E211" s="57" t="s">
        <v>180</v>
      </c>
      <c r="F211" s="176" t="s">
        <v>33</v>
      </c>
      <c r="G211" s="25" t="s">
        <v>337</v>
      </c>
      <c r="H211" s="153">
        <v>7</v>
      </c>
    </row>
    <row r="212" spans="2:8" s="98" customFormat="1" ht="15.75">
      <c r="B212" s="56">
        <v>161</v>
      </c>
      <c r="C212" s="177" t="s">
        <v>338</v>
      </c>
      <c r="D212" s="177" t="s">
        <v>207</v>
      </c>
      <c r="E212" s="57" t="s">
        <v>180</v>
      </c>
      <c r="F212" s="176" t="s">
        <v>33</v>
      </c>
      <c r="G212" s="25" t="s">
        <v>337</v>
      </c>
      <c r="H212" s="153">
        <v>6.5</v>
      </c>
    </row>
    <row r="213" spans="2:8" s="98" customFormat="1" ht="15.75">
      <c r="B213" s="56">
        <v>162</v>
      </c>
      <c r="C213" s="177" t="s">
        <v>339</v>
      </c>
      <c r="D213" s="177" t="s">
        <v>207</v>
      </c>
      <c r="E213" s="57" t="s">
        <v>180</v>
      </c>
      <c r="F213" s="176" t="s">
        <v>33</v>
      </c>
      <c r="G213" s="25" t="s">
        <v>340</v>
      </c>
      <c r="H213" s="153">
        <v>18</v>
      </c>
    </row>
    <row r="214" spans="2:8" s="98" customFormat="1" ht="15.75">
      <c r="B214" s="56">
        <v>163</v>
      </c>
      <c r="C214" s="177" t="s">
        <v>273</v>
      </c>
      <c r="D214" s="177" t="s">
        <v>207</v>
      </c>
      <c r="E214" s="57" t="s">
        <v>180</v>
      </c>
      <c r="F214" s="176" t="s">
        <v>33</v>
      </c>
      <c r="G214" s="25" t="s">
        <v>340</v>
      </c>
      <c r="H214" s="153">
        <v>2</v>
      </c>
    </row>
    <row r="215" spans="2:8" s="98" customFormat="1" ht="15.75">
      <c r="B215" s="56">
        <v>164</v>
      </c>
      <c r="C215" s="177" t="s">
        <v>304</v>
      </c>
      <c r="D215" s="177" t="s">
        <v>207</v>
      </c>
      <c r="E215" s="57" t="s">
        <v>180</v>
      </c>
      <c r="F215" s="176" t="s">
        <v>33</v>
      </c>
      <c r="G215" s="25" t="s">
        <v>340</v>
      </c>
      <c r="H215" s="153">
        <v>4</v>
      </c>
    </row>
    <row r="216" spans="2:8" s="98" customFormat="1" ht="15.75">
      <c r="B216" s="56">
        <v>165</v>
      </c>
      <c r="C216" s="177" t="s">
        <v>123</v>
      </c>
      <c r="D216" s="177" t="s">
        <v>207</v>
      </c>
      <c r="E216" s="57" t="s">
        <v>180</v>
      </c>
      <c r="F216" s="176" t="s">
        <v>33</v>
      </c>
      <c r="G216" s="25" t="s">
        <v>340</v>
      </c>
      <c r="H216" s="153">
        <v>1</v>
      </c>
    </row>
    <row r="217" spans="2:8" s="98" customFormat="1" ht="15.75">
      <c r="B217" s="56">
        <v>166</v>
      </c>
      <c r="C217" s="177" t="s">
        <v>341</v>
      </c>
      <c r="D217" s="177" t="s">
        <v>207</v>
      </c>
      <c r="E217" s="57" t="s">
        <v>180</v>
      </c>
      <c r="F217" s="176" t="s">
        <v>33</v>
      </c>
      <c r="G217" s="25" t="s">
        <v>340</v>
      </c>
      <c r="H217" s="153">
        <v>3</v>
      </c>
    </row>
    <row r="218" spans="2:8" s="98" customFormat="1" ht="15.75">
      <c r="B218" s="56">
        <v>167</v>
      </c>
      <c r="C218" s="177" t="s">
        <v>210</v>
      </c>
      <c r="D218" s="177" t="s">
        <v>207</v>
      </c>
      <c r="E218" s="57" t="s">
        <v>180</v>
      </c>
      <c r="F218" s="176" t="s">
        <v>33</v>
      </c>
      <c r="G218" s="25" t="s">
        <v>342</v>
      </c>
      <c r="H218" s="153">
        <v>10.5</v>
      </c>
    </row>
    <row r="219" spans="2:8" s="98" customFormat="1" ht="15.75">
      <c r="B219" s="56">
        <v>168</v>
      </c>
      <c r="C219" s="177" t="s">
        <v>343</v>
      </c>
      <c r="D219" s="177" t="s">
        <v>207</v>
      </c>
      <c r="E219" s="57" t="s">
        <v>180</v>
      </c>
      <c r="F219" s="176" t="s">
        <v>33</v>
      </c>
      <c r="G219" s="25" t="s">
        <v>342</v>
      </c>
      <c r="H219" s="153">
        <v>16</v>
      </c>
    </row>
    <row r="220" spans="2:8" s="98" customFormat="1" ht="15.75">
      <c r="B220" s="56">
        <v>169</v>
      </c>
      <c r="C220" s="177" t="s">
        <v>344</v>
      </c>
      <c r="D220" s="177" t="s">
        <v>207</v>
      </c>
      <c r="E220" s="57" t="s">
        <v>180</v>
      </c>
      <c r="F220" s="176" t="s">
        <v>33</v>
      </c>
      <c r="G220" s="25" t="s">
        <v>342</v>
      </c>
      <c r="H220" s="153">
        <v>24</v>
      </c>
    </row>
    <row r="221" spans="2:8" s="98" customFormat="1" ht="15.75">
      <c r="B221" s="56">
        <v>170</v>
      </c>
      <c r="C221" s="177" t="s">
        <v>345</v>
      </c>
      <c r="D221" s="177" t="s">
        <v>253</v>
      </c>
      <c r="E221" s="57" t="s">
        <v>180</v>
      </c>
      <c r="F221" s="176" t="s">
        <v>33</v>
      </c>
      <c r="G221" s="25" t="s">
        <v>346</v>
      </c>
      <c r="H221" s="153">
        <v>13</v>
      </c>
    </row>
    <row r="222" spans="2:8" s="98" customFormat="1" ht="15.75">
      <c r="B222" s="56">
        <v>171</v>
      </c>
      <c r="C222" s="177" t="s">
        <v>345</v>
      </c>
      <c r="D222" s="177" t="s">
        <v>216</v>
      </c>
      <c r="E222" s="57" t="s">
        <v>180</v>
      </c>
      <c r="F222" s="176" t="s">
        <v>33</v>
      </c>
      <c r="G222" s="25" t="s">
        <v>346</v>
      </c>
      <c r="H222" s="153">
        <v>138</v>
      </c>
    </row>
    <row r="223" spans="2:8" s="98" customFormat="1" ht="15.75">
      <c r="B223" s="56">
        <v>172</v>
      </c>
      <c r="C223" s="177" t="s">
        <v>347</v>
      </c>
      <c r="D223" s="177" t="s">
        <v>216</v>
      </c>
      <c r="E223" s="57" t="s">
        <v>180</v>
      </c>
      <c r="F223" s="176" t="s">
        <v>33</v>
      </c>
      <c r="G223" s="25" t="s">
        <v>346</v>
      </c>
      <c r="H223" s="153">
        <v>29</v>
      </c>
    </row>
    <row r="224" spans="2:8" s="98" customFormat="1" ht="15.75">
      <c r="B224" s="56">
        <v>173</v>
      </c>
      <c r="C224" s="177" t="s">
        <v>184</v>
      </c>
      <c r="D224" s="177" t="s">
        <v>257</v>
      </c>
      <c r="E224" s="57" t="s">
        <v>180</v>
      </c>
      <c r="F224" s="176" t="s">
        <v>33</v>
      </c>
      <c r="G224" s="25" t="s">
        <v>346</v>
      </c>
      <c r="H224" s="153">
        <v>26</v>
      </c>
    </row>
    <row r="225" spans="2:8" s="98" customFormat="1" ht="15.75">
      <c r="B225" s="56">
        <v>174</v>
      </c>
      <c r="C225" s="177" t="s">
        <v>343</v>
      </c>
      <c r="D225" s="177" t="s">
        <v>207</v>
      </c>
      <c r="E225" s="57" t="s">
        <v>180</v>
      </c>
      <c r="F225" s="176" t="s">
        <v>33</v>
      </c>
      <c r="G225" s="25" t="s">
        <v>349</v>
      </c>
      <c r="H225" s="153">
        <v>6</v>
      </c>
    </row>
    <row r="226" spans="2:8" s="98" customFormat="1" ht="15.75">
      <c r="B226" s="56">
        <v>175</v>
      </c>
      <c r="C226" s="177" t="s">
        <v>189</v>
      </c>
      <c r="D226" s="177" t="s">
        <v>207</v>
      </c>
      <c r="E226" s="57" t="s">
        <v>180</v>
      </c>
      <c r="F226" s="176" t="s">
        <v>33</v>
      </c>
      <c r="G226" s="25" t="s">
        <v>349</v>
      </c>
      <c r="H226" s="153">
        <v>5</v>
      </c>
    </row>
    <row r="227" spans="2:8" s="98" customFormat="1" ht="15.75">
      <c r="B227" s="56">
        <v>176</v>
      </c>
      <c r="C227" s="177" t="s">
        <v>350</v>
      </c>
      <c r="D227" s="177" t="s">
        <v>207</v>
      </c>
      <c r="E227" s="57" t="s">
        <v>180</v>
      </c>
      <c r="F227" s="176" t="s">
        <v>33</v>
      </c>
      <c r="G227" s="25" t="s">
        <v>349</v>
      </c>
      <c r="H227" s="153">
        <v>5</v>
      </c>
    </row>
    <row r="228" spans="2:8" s="98" customFormat="1" ht="15.75">
      <c r="B228" s="56">
        <v>177</v>
      </c>
      <c r="C228" s="177" t="s">
        <v>351</v>
      </c>
      <c r="D228" s="177" t="s">
        <v>207</v>
      </c>
      <c r="E228" s="57" t="s">
        <v>180</v>
      </c>
      <c r="F228" s="176" t="s">
        <v>33</v>
      </c>
      <c r="G228" s="25" t="s">
        <v>349</v>
      </c>
      <c r="H228" s="153">
        <v>5</v>
      </c>
    </row>
    <row r="229" spans="2:8" s="98" customFormat="1" ht="15.75">
      <c r="B229" s="56">
        <v>178</v>
      </c>
      <c r="C229" s="177" t="s">
        <v>345</v>
      </c>
      <c r="D229" s="177" t="s">
        <v>216</v>
      </c>
      <c r="E229" s="57" t="s">
        <v>180</v>
      </c>
      <c r="F229" s="176" t="s">
        <v>33</v>
      </c>
      <c r="G229" s="25" t="s">
        <v>349</v>
      </c>
      <c r="H229" s="153">
        <v>9</v>
      </c>
    </row>
    <row r="230" spans="2:8" s="98" customFormat="1" ht="15.75">
      <c r="B230" s="56">
        <v>179</v>
      </c>
      <c r="C230" s="177" t="s">
        <v>352</v>
      </c>
      <c r="D230" s="177" t="s">
        <v>207</v>
      </c>
      <c r="E230" s="57" t="s">
        <v>180</v>
      </c>
      <c r="F230" s="176" t="s">
        <v>33</v>
      </c>
      <c r="G230" s="25" t="s">
        <v>349</v>
      </c>
      <c r="H230" s="153">
        <v>5</v>
      </c>
    </row>
    <row r="231" spans="2:8" s="98" customFormat="1" ht="15.75">
      <c r="B231" s="56">
        <v>180</v>
      </c>
      <c r="C231" s="177" t="s">
        <v>353</v>
      </c>
      <c r="D231" s="177" t="s">
        <v>207</v>
      </c>
      <c r="E231" s="57" t="s">
        <v>180</v>
      </c>
      <c r="F231" s="176" t="s">
        <v>33</v>
      </c>
      <c r="G231" s="25" t="s">
        <v>349</v>
      </c>
      <c r="H231" s="153">
        <v>5</v>
      </c>
    </row>
    <row r="232" spans="2:8" s="98" customFormat="1" ht="15.75">
      <c r="B232" s="56">
        <v>181</v>
      </c>
      <c r="C232" s="177" t="s">
        <v>354</v>
      </c>
      <c r="D232" s="177" t="s">
        <v>207</v>
      </c>
      <c r="E232" s="57" t="s">
        <v>180</v>
      </c>
      <c r="F232" s="176" t="s">
        <v>33</v>
      </c>
      <c r="G232" s="25" t="s">
        <v>349</v>
      </c>
      <c r="H232" s="153">
        <v>6</v>
      </c>
    </row>
    <row r="233" spans="2:8" s="98" customFormat="1" ht="15.75">
      <c r="B233" s="56">
        <v>182</v>
      </c>
      <c r="C233" s="177" t="s">
        <v>355</v>
      </c>
      <c r="D233" s="177" t="s">
        <v>257</v>
      </c>
      <c r="E233" s="57" t="s">
        <v>180</v>
      </c>
      <c r="F233" s="176" t="s">
        <v>33</v>
      </c>
      <c r="G233" s="25" t="s">
        <v>356</v>
      </c>
      <c r="H233" s="153">
        <v>25</v>
      </c>
    </row>
    <row r="234" spans="2:8" s="98" customFormat="1" ht="15.75">
      <c r="B234" s="56">
        <v>183</v>
      </c>
      <c r="C234" s="177" t="s">
        <v>345</v>
      </c>
      <c r="D234" s="177" t="s">
        <v>253</v>
      </c>
      <c r="E234" s="57" t="s">
        <v>180</v>
      </c>
      <c r="F234" s="176" t="s">
        <v>33</v>
      </c>
      <c r="G234" s="25" t="s">
        <v>356</v>
      </c>
      <c r="H234" s="153">
        <v>43.042999999999999</v>
      </c>
    </row>
    <row r="235" spans="2:8" s="98" customFormat="1" ht="15.75">
      <c r="B235" s="56">
        <v>184</v>
      </c>
      <c r="C235" s="177" t="s">
        <v>184</v>
      </c>
      <c r="D235" s="177" t="s">
        <v>257</v>
      </c>
      <c r="E235" s="57" t="s">
        <v>180</v>
      </c>
      <c r="F235" s="176" t="s">
        <v>33</v>
      </c>
      <c r="G235" s="25" t="s">
        <v>356</v>
      </c>
      <c r="H235" s="153">
        <v>63</v>
      </c>
    </row>
    <row r="236" spans="2:8" s="98" customFormat="1" ht="15.75">
      <c r="B236" s="56">
        <v>185</v>
      </c>
      <c r="C236" s="177" t="s">
        <v>210</v>
      </c>
      <c r="D236" s="177" t="s">
        <v>357</v>
      </c>
      <c r="E236" s="57" t="s">
        <v>180</v>
      </c>
      <c r="F236" s="176" t="s">
        <v>33</v>
      </c>
      <c r="G236" s="25" t="s">
        <v>356</v>
      </c>
      <c r="H236" s="153">
        <v>1</v>
      </c>
    </row>
    <row r="237" spans="2:8" s="98" customFormat="1" ht="15.75">
      <c r="B237" s="56">
        <v>186</v>
      </c>
      <c r="C237" s="177" t="s">
        <v>345</v>
      </c>
      <c r="D237" s="177" t="s">
        <v>253</v>
      </c>
      <c r="E237" s="57" t="s">
        <v>180</v>
      </c>
      <c r="F237" s="176" t="s">
        <v>33</v>
      </c>
      <c r="G237" s="25" t="s">
        <v>358</v>
      </c>
      <c r="H237" s="153">
        <v>92</v>
      </c>
    </row>
    <row r="238" spans="2:8" s="98" customFormat="1" ht="15.75">
      <c r="B238" s="56">
        <v>187</v>
      </c>
      <c r="C238" s="177" t="s">
        <v>359</v>
      </c>
      <c r="D238" s="177" t="s">
        <v>357</v>
      </c>
      <c r="E238" s="57" t="s">
        <v>180</v>
      </c>
      <c r="F238" s="176" t="s">
        <v>33</v>
      </c>
      <c r="G238" s="25" t="s">
        <v>358</v>
      </c>
      <c r="H238" s="153">
        <v>5</v>
      </c>
    </row>
    <row r="239" spans="2:8" s="98" customFormat="1" ht="15.75">
      <c r="B239" s="56">
        <v>188</v>
      </c>
      <c r="C239" s="177" t="s">
        <v>360</v>
      </c>
      <c r="D239" s="177" t="s">
        <v>361</v>
      </c>
      <c r="E239" s="57" t="s">
        <v>180</v>
      </c>
      <c r="F239" s="176" t="s">
        <v>33</v>
      </c>
      <c r="G239" s="25" t="s">
        <v>358</v>
      </c>
      <c r="H239" s="153">
        <v>2</v>
      </c>
    </row>
    <row r="240" spans="2:8" s="98" customFormat="1" ht="15.75">
      <c r="B240" s="56">
        <v>189</v>
      </c>
      <c r="C240" s="177" t="s">
        <v>362</v>
      </c>
      <c r="D240" s="177" t="s">
        <v>257</v>
      </c>
      <c r="E240" s="57" t="s">
        <v>180</v>
      </c>
      <c r="F240" s="176" t="s">
        <v>33</v>
      </c>
      <c r="G240" s="25" t="s">
        <v>358</v>
      </c>
      <c r="H240" s="153">
        <v>4</v>
      </c>
    </row>
    <row r="241" spans="2:8" s="98" customFormat="1" ht="15.75">
      <c r="B241" s="56">
        <v>190</v>
      </c>
      <c r="C241" s="177" t="s">
        <v>363</v>
      </c>
      <c r="D241" s="177" t="s">
        <v>357</v>
      </c>
      <c r="E241" s="57" t="s">
        <v>180</v>
      </c>
      <c r="F241" s="176" t="s">
        <v>33</v>
      </c>
      <c r="G241" s="25" t="s">
        <v>358</v>
      </c>
      <c r="H241" s="153">
        <v>2</v>
      </c>
    </row>
    <row r="242" spans="2:8" s="98" customFormat="1" ht="15.75">
      <c r="B242" s="56">
        <v>191</v>
      </c>
      <c r="C242" s="177" t="s">
        <v>364</v>
      </c>
      <c r="D242" s="177" t="s">
        <v>216</v>
      </c>
      <c r="E242" s="57" t="s">
        <v>180</v>
      </c>
      <c r="F242" s="176" t="s">
        <v>33</v>
      </c>
      <c r="G242" s="25" t="s">
        <v>365</v>
      </c>
      <c r="H242" s="153">
        <v>53</v>
      </c>
    </row>
    <row r="243" spans="2:8" s="98" customFormat="1" ht="15.75">
      <c r="B243" s="56">
        <v>192</v>
      </c>
      <c r="C243" s="177" t="s">
        <v>345</v>
      </c>
      <c r="D243" s="177" t="s">
        <v>253</v>
      </c>
      <c r="E243" s="57" t="s">
        <v>180</v>
      </c>
      <c r="F243" s="176" t="s">
        <v>33</v>
      </c>
      <c r="G243" s="25" t="s">
        <v>365</v>
      </c>
      <c r="H243" s="153">
        <v>100</v>
      </c>
    </row>
    <row r="244" spans="2:8" s="98" customFormat="1" ht="15.75">
      <c r="B244" s="56">
        <v>193</v>
      </c>
      <c r="C244" s="177" t="s">
        <v>179</v>
      </c>
      <c r="D244" s="177" t="s">
        <v>357</v>
      </c>
      <c r="E244" s="57" t="s">
        <v>180</v>
      </c>
      <c r="F244" s="176" t="s">
        <v>33</v>
      </c>
      <c r="G244" s="25" t="s">
        <v>365</v>
      </c>
      <c r="H244" s="153">
        <v>4</v>
      </c>
    </row>
    <row r="245" spans="2:8" s="98" customFormat="1" ht="15.75">
      <c r="B245" s="56">
        <v>194</v>
      </c>
      <c r="C245" s="177" t="s">
        <v>310</v>
      </c>
      <c r="D245" s="177" t="s">
        <v>367</v>
      </c>
      <c r="E245" s="57" t="s">
        <v>180</v>
      </c>
      <c r="F245" s="176" t="s">
        <v>33</v>
      </c>
      <c r="G245" s="25" t="s">
        <v>365</v>
      </c>
      <c r="H245" s="153">
        <v>12</v>
      </c>
    </row>
    <row r="246" spans="2:8" s="98" customFormat="1" ht="15.75">
      <c r="B246" s="56">
        <v>195</v>
      </c>
      <c r="C246" s="177" t="s">
        <v>368</v>
      </c>
      <c r="D246" s="177" t="s">
        <v>207</v>
      </c>
      <c r="E246" s="57" t="s">
        <v>180</v>
      </c>
      <c r="F246" s="176" t="s">
        <v>33</v>
      </c>
      <c r="G246" s="25" t="s">
        <v>365</v>
      </c>
      <c r="H246" s="153">
        <v>4</v>
      </c>
    </row>
    <row r="247" spans="2:8" s="98" customFormat="1" ht="15.75">
      <c r="B247" s="60">
        <v>196</v>
      </c>
      <c r="C247" s="188" t="s">
        <v>1009</v>
      </c>
      <c r="D247" s="188" t="s">
        <v>185</v>
      </c>
      <c r="E247" s="61" t="s">
        <v>177</v>
      </c>
      <c r="F247" s="189" t="s">
        <v>28</v>
      </c>
      <c r="G247" s="20" t="s">
        <v>1010</v>
      </c>
      <c r="H247" s="190">
        <v>3</v>
      </c>
    </row>
    <row r="248" spans="2:8" s="98" customFormat="1" ht="15.75">
      <c r="B248" s="56">
        <v>197</v>
      </c>
      <c r="C248" s="188" t="s">
        <v>1011</v>
      </c>
      <c r="D248" s="177" t="s">
        <v>253</v>
      </c>
      <c r="E248" s="61" t="s">
        <v>177</v>
      </c>
      <c r="F248" s="189" t="s">
        <v>1012</v>
      </c>
      <c r="G248" s="20" t="s">
        <v>1013</v>
      </c>
      <c r="H248" s="190">
        <v>151.5</v>
      </c>
    </row>
    <row r="249" spans="2:8" s="98" customFormat="1" ht="15.75">
      <c r="B249" s="60">
        <v>198</v>
      </c>
      <c r="C249" s="188" t="s">
        <v>1014</v>
      </c>
      <c r="D249" s="177" t="s">
        <v>1015</v>
      </c>
      <c r="E249" s="61" t="s">
        <v>177</v>
      </c>
      <c r="F249" s="189" t="s">
        <v>1012</v>
      </c>
      <c r="G249" s="20" t="s">
        <v>1013</v>
      </c>
      <c r="H249" s="190">
        <v>24</v>
      </c>
    </row>
    <row r="250" spans="2:8" s="98" customFormat="1" ht="15.75">
      <c r="B250" s="56">
        <v>199</v>
      </c>
      <c r="C250" s="188" t="s">
        <v>1016</v>
      </c>
      <c r="D250" s="177" t="s">
        <v>253</v>
      </c>
      <c r="E250" s="61" t="s">
        <v>177</v>
      </c>
      <c r="F250" s="189" t="s">
        <v>1012</v>
      </c>
      <c r="G250" s="20" t="s">
        <v>1017</v>
      </c>
      <c r="H250" s="190">
        <v>26</v>
      </c>
    </row>
    <row r="251" spans="2:8" s="98" customFormat="1" ht="15.75">
      <c r="B251" s="60">
        <v>200</v>
      </c>
      <c r="C251" s="188" t="s">
        <v>1011</v>
      </c>
      <c r="D251" s="177" t="s">
        <v>253</v>
      </c>
      <c r="E251" s="61" t="s">
        <v>177</v>
      </c>
      <c r="F251" s="189" t="s">
        <v>1012</v>
      </c>
      <c r="G251" s="20" t="s">
        <v>1017</v>
      </c>
      <c r="H251" s="190">
        <v>113</v>
      </c>
    </row>
    <row r="252" spans="2:8" s="98" customFormat="1" ht="16.5">
      <c r="B252" s="56">
        <v>201</v>
      </c>
      <c r="C252" s="188" t="s">
        <v>1014</v>
      </c>
      <c r="D252" s="191" t="s">
        <v>257</v>
      </c>
      <c r="E252" s="61" t="s">
        <v>177</v>
      </c>
      <c r="F252" s="189" t="s">
        <v>1012</v>
      </c>
      <c r="G252" s="20" t="s">
        <v>1017</v>
      </c>
      <c r="H252" s="190">
        <v>46</v>
      </c>
    </row>
    <row r="253" spans="2:8" s="98" customFormat="1" ht="16.5">
      <c r="B253" s="60">
        <v>202</v>
      </c>
      <c r="C253" s="188" t="s">
        <v>1018</v>
      </c>
      <c r="D253" s="191" t="s">
        <v>257</v>
      </c>
      <c r="E253" s="61" t="s">
        <v>177</v>
      </c>
      <c r="F253" s="189" t="s">
        <v>1012</v>
      </c>
      <c r="G253" s="20" t="s">
        <v>1017</v>
      </c>
      <c r="H253" s="190">
        <v>22</v>
      </c>
    </row>
    <row r="254" spans="2:8" s="98" customFormat="1" ht="16.5">
      <c r="B254" s="56">
        <v>203</v>
      </c>
      <c r="C254" s="188" t="s">
        <v>1019</v>
      </c>
      <c r="D254" s="191" t="s">
        <v>207</v>
      </c>
      <c r="E254" s="61" t="s">
        <v>177</v>
      </c>
      <c r="F254" s="189" t="s">
        <v>1020</v>
      </c>
      <c r="G254" s="20" t="s">
        <v>1017</v>
      </c>
      <c r="H254" s="190">
        <v>2</v>
      </c>
    </row>
    <row r="255" spans="2:8" s="98" customFormat="1" ht="16.5">
      <c r="B255" s="60">
        <v>204</v>
      </c>
      <c r="C255" s="188" t="s">
        <v>1021</v>
      </c>
      <c r="D255" s="191" t="s">
        <v>207</v>
      </c>
      <c r="E255" s="61" t="s">
        <v>177</v>
      </c>
      <c r="F255" s="189" t="s">
        <v>1012</v>
      </c>
      <c r="G255" s="20" t="s">
        <v>1017</v>
      </c>
      <c r="H255" s="190">
        <v>2</v>
      </c>
    </row>
    <row r="256" spans="2:8" s="98" customFormat="1" ht="16.5">
      <c r="B256" s="56">
        <v>205</v>
      </c>
      <c r="C256" s="188" t="s">
        <v>31</v>
      </c>
      <c r="D256" s="191" t="s">
        <v>207</v>
      </c>
      <c r="E256" s="61" t="s">
        <v>177</v>
      </c>
      <c r="F256" s="189" t="s">
        <v>1012</v>
      </c>
      <c r="G256" s="20" t="s">
        <v>1017</v>
      </c>
      <c r="H256" s="190">
        <v>3</v>
      </c>
    </row>
    <row r="257" spans="2:8" s="98" customFormat="1" ht="16.5">
      <c r="B257" s="60">
        <v>206</v>
      </c>
      <c r="C257" s="188" t="s">
        <v>1022</v>
      </c>
      <c r="D257" s="191" t="s">
        <v>207</v>
      </c>
      <c r="E257" s="61" t="s">
        <v>177</v>
      </c>
      <c r="F257" s="189" t="s">
        <v>1012</v>
      </c>
      <c r="G257" s="20" t="s">
        <v>1017</v>
      </c>
      <c r="H257" s="190">
        <v>11</v>
      </c>
    </row>
    <row r="258" spans="2:8" s="98" customFormat="1" ht="16.5">
      <c r="B258" s="56">
        <v>207</v>
      </c>
      <c r="C258" s="188" t="s">
        <v>1011</v>
      </c>
      <c r="D258" s="191" t="s">
        <v>1023</v>
      </c>
      <c r="E258" s="61" t="s">
        <v>177</v>
      </c>
      <c r="F258" s="189" t="s">
        <v>1012</v>
      </c>
      <c r="G258" s="20" t="s">
        <v>1017</v>
      </c>
      <c r="H258" s="190">
        <v>7</v>
      </c>
    </row>
    <row r="259" spans="2:8" s="98" customFormat="1" ht="16.5">
      <c r="B259" s="60">
        <v>208</v>
      </c>
      <c r="C259" s="188" t="s">
        <v>1011</v>
      </c>
      <c r="D259" s="191" t="s">
        <v>1023</v>
      </c>
      <c r="E259" s="61" t="s">
        <v>177</v>
      </c>
      <c r="F259" s="189" t="s">
        <v>1012</v>
      </c>
      <c r="G259" s="20" t="s">
        <v>1024</v>
      </c>
      <c r="H259" s="190">
        <v>6</v>
      </c>
    </row>
    <row r="260" spans="2:8" s="98" customFormat="1" ht="16.5">
      <c r="B260" s="56">
        <v>209</v>
      </c>
      <c r="C260" s="188" t="s">
        <v>1025</v>
      </c>
      <c r="D260" s="191" t="s">
        <v>257</v>
      </c>
      <c r="E260" s="61" t="s">
        <v>177</v>
      </c>
      <c r="F260" s="189" t="s">
        <v>1012</v>
      </c>
      <c r="G260" s="20" t="s">
        <v>1024</v>
      </c>
      <c r="H260" s="190">
        <v>48</v>
      </c>
    </row>
    <row r="261" spans="2:8" s="98" customFormat="1" ht="16.5">
      <c r="B261" s="60">
        <v>210</v>
      </c>
      <c r="C261" s="188" t="s">
        <v>1018</v>
      </c>
      <c r="D261" s="191" t="s">
        <v>257</v>
      </c>
      <c r="E261" s="61" t="s">
        <v>177</v>
      </c>
      <c r="F261" s="189" t="s">
        <v>1012</v>
      </c>
      <c r="G261" s="20" t="s">
        <v>1024</v>
      </c>
      <c r="H261" s="190">
        <v>57</v>
      </c>
    </row>
    <row r="262" spans="2:8" s="98" customFormat="1" ht="16.5">
      <c r="B262" s="56">
        <v>211</v>
      </c>
      <c r="C262" s="188" t="s">
        <v>1022</v>
      </c>
      <c r="D262" s="191" t="s">
        <v>207</v>
      </c>
      <c r="E262" s="61" t="s">
        <v>177</v>
      </c>
      <c r="F262" s="189" t="s">
        <v>1012</v>
      </c>
      <c r="G262" s="20" t="s">
        <v>1024</v>
      </c>
      <c r="H262" s="190">
        <v>4</v>
      </c>
    </row>
    <row r="263" spans="2:8" s="98" customFormat="1" ht="16.5">
      <c r="B263" s="60">
        <v>212</v>
      </c>
      <c r="C263" s="188" t="s">
        <v>362</v>
      </c>
      <c r="D263" s="191" t="s">
        <v>207</v>
      </c>
      <c r="E263" s="61" t="s">
        <v>177</v>
      </c>
      <c r="F263" s="189" t="s">
        <v>1012</v>
      </c>
      <c r="G263" s="20" t="s">
        <v>1024</v>
      </c>
      <c r="H263" s="190">
        <v>7</v>
      </c>
    </row>
    <row r="264" spans="2:8" s="98" customFormat="1" ht="16.5" thickBot="1">
      <c r="B264" s="65">
        <v>213</v>
      </c>
      <c r="C264" s="192" t="s">
        <v>1026</v>
      </c>
      <c r="D264" s="192" t="s">
        <v>1027</v>
      </c>
      <c r="E264" s="66" t="s">
        <v>177</v>
      </c>
      <c r="F264" s="193" t="s">
        <v>28</v>
      </c>
      <c r="G264" s="67" t="s">
        <v>1028</v>
      </c>
      <c r="H264" s="159">
        <v>69</v>
      </c>
    </row>
    <row r="265" spans="2:8" s="98" customFormat="1" ht="15.75">
      <c r="B265" s="194"/>
      <c r="C265" s="195"/>
      <c r="D265" s="194"/>
      <c r="E265" s="194"/>
      <c r="F265" s="196"/>
      <c r="G265" s="194"/>
      <c r="H265" s="194"/>
    </row>
    <row r="266" spans="2:8" s="98" customFormat="1" ht="15.75">
      <c r="B266" s="194"/>
      <c r="C266" s="195"/>
      <c r="D266" s="194"/>
      <c r="E266" s="194"/>
      <c r="F266" s="196"/>
      <c r="G266" s="194"/>
      <c r="H266" s="194"/>
    </row>
    <row r="267" spans="2:8" s="98" customFormat="1" ht="15.75">
      <c r="B267" s="194"/>
      <c r="C267" s="195"/>
      <c r="D267" s="194"/>
      <c r="E267" s="194"/>
      <c r="F267" s="196"/>
      <c r="G267" s="194"/>
      <c r="H267" s="194"/>
    </row>
    <row r="268" spans="2:8" s="98" customFormat="1" ht="15.75">
      <c r="B268" s="194"/>
      <c r="C268" s="194"/>
      <c r="D268" s="194"/>
      <c r="E268" s="194"/>
      <c r="F268" s="196"/>
      <c r="G268" s="194"/>
      <c r="H268" s="194"/>
    </row>
    <row r="269" spans="2:8" s="98" customFormat="1" ht="15.75">
      <c r="B269" s="194"/>
      <c r="C269" s="194"/>
      <c r="D269" s="195"/>
      <c r="E269" s="194"/>
      <c r="F269" s="196"/>
      <c r="G269" s="194"/>
      <c r="H269" s="194"/>
    </row>
    <row r="270" spans="2:8" s="98" customFormat="1" ht="15.75">
      <c r="B270" s="194"/>
      <c r="C270" s="194"/>
      <c r="D270" s="195"/>
      <c r="E270" s="194"/>
      <c r="F270" s="196"/>
      <c r="G270" s="194"/>
      <c r="H270" s="194"/>
    </row>
    <row r="271" spans="2:8" s="98" customFormat="1" ht="15.75">
      <c r="B271" s="194"/>
      <c r="C271" s="194"/>
      <c r="D271" s="195"/>
      <c r="E271" s="194"/>
      <c r="F271" s="196"/>
      <c r="G271" s="194"/>
      <c r="H271" s="194"/>
    </row>
    <row r="272" spans="2:8" s="98" customFormat="1" ht="15.75">
      <c r="B272" s="194"/>
      <c r="C272" s="194"/>
      <c r="D272" s="195"/>
      <c r="E272" s="194"/>
      <c r="F272" s="196"/>
      <c r="G272" s="194"/>
      <c r="H272" s="194"/>
    </row>
    <row r="273" spans="2:8" s="98" customFormat="1" ht="15.75">
      <c r="B273" s="194"/>
      <c r="C273" s="195"/>
      <c r="D273" s="194"/>
      <c r="E273" s="194"/>
      <c r="F273" s="196"/>
      <c r="G273" s="194"/>
      <c r="H273" s="194"/>
    </row>
    <row r="274" spans="2:8" s="98" customFormat="1" ht="15.75">
      <c r="B274" s="194"/>
      <c r="C274" s="195"/>
      <c r="D274" s="194"/>
      <c r="E274" s="194"/>
      <c r="F274" s="196"/>
      <c r="G274" s="194"/>
      <c r="H274" s="194"/>
    </row>
    <row r="275" spans="2:8" s="98" customFormat="1" ht="15.75">
      <c r="B275" s="194"/>
      <c r="C275" s="195"/>
      <c r="D275" s="194"/>
      <c r="E275" s="194"/>
      <c r="F275" s="196"/>
      <c r="G275" s="194"/>
      <c r="H275" s="194"/>
    </row>
    <row r="276" spans="2:8" s="98" customFormat="1" ht="15.75">
      <c r="B276" s="194"/>
      <c r="C276" s="195"/>
      <c r="D276" s="194"/>
      <c r="E276" s="194"/>
      <c r="F276" s="196"/>
      <c r="G276" s="194"/>
      <c r="H276" s="194"/>
    </row>
    <row r="277" spans="2:8" s="98" customFormat="1" ht="15.75">
      <c r="B277" s="194"/>
      <c r="C277" s="195"/>
      <c r="D277" s="194"/>
      <c r="E277" s="194"/>
      <c r="F277" s="196"/>
      <c r="G277" s="194"/>
      <c r="H277" s="194"/>
    </row>
    <row r="278" spans="2:8" s="98" customFormat="1" ht="15.75">
      <c r="B278" s="194"/>
      <c r="C278" s="195"/>
      <c r="D278" s="194"/>
      <c r="E278" s="194"/>
      <c r="F278" s="196"/>
      <c r="G278" s="194"/>
      <c r="H278" s="194"/>
    </row>
    <row r="279" spans="2:8" s="98" customFormat="1" ht="15.75">
      <c r="B279" s="194"/>
      <c r="C279" s="195"/>
      <c r="D279" s="194"/>
      <c r="E279" s="194"/>
      <c r="F279" s="196"/>
      <c r="G279" s="194"/>
      <c r="H279" s="194"/>
    </row>
    <row r="280" spans="2:8" s="98" customFormat="1" ht="15.75">
      <c r="B280" s="194"/>
      <c r="C280" s="194"/>
      <c r="D280" s="194"/>
      <c r="E280" s="194"/>
      <c r="F280" s="196"/>
      <c r="G280" s="194"/>
      <c r="H280" s="194"/>
    </row>
    <row r="281" spans="2:8" s="98" customFormat="1" ht="15.75">
      <c r="B281" s="194"/>
      <c r="C281" s="194"/>
      <c r="D281" s="194"/>
      <c r="E281" s="194"/>
      <c r="F281" s="196"/>
      <c r="G281" s="194"/>
      <c r="H281" s="194"/>
    </row>
    <row r="282" spans="2:8" s="98" customFormat="1" ht="15.75">
      <c r="B282" s="194"/>
      <c r="C282" s="194"/>
      <c r="D282" s="194"/>
      <c r="E282" s="194"/>
      <c r="F282" s="196"/>
      <c r="G282" s="194"/>
      <c r="H282" s="194"/>
    </row>
    <row r="283" spans="2:8" s="98" customFormat="1" ht="15.75">
      <c r="B283" s="194"/>
      <c r="C283" s="194"/>
      <c r="D283" s="195"/>
      <c r="E283" s="194"/>
      <c r="F283" s="196"/>
      <c r="G283" s="194"/>
      <c r="H283" s="194"/>
    </row>
    <row r="284" spans="2:8" s="98" customFormat="1" ht="15.75">
      <c r="B284" s="194"/>
      <c r="C284" s="194"/>
      <c r="D284" s="195"/>
      <c r="E284" s="194"/>
      <c r="F284" s="196"/>
      <c r="G284" s="194"/>
      <c r="H284" s="194"/>
    </row>
    <row r="285" spans="2:8" s="98" customFormat="1" ht="15.75">
      <c r="B285" s="194"/>
      <c r="C285" s="194"/>
      <c r="D285" s="194"/>
      <c r="E285" s="194"/>
      <c r="F285" s="196"/>
      <c r="G285" s="194"/>
      <c r="H285" s="194"/>
    </row>
    <row r="286" spans="2:8" s="98" customFormat="1" ht="15.75">
      <c r="B286" s="194"/>
      <c r="C286" s="194"/>
      <c r="D286" s="195"/>
      <c r="E286" s="194"/>
      <c r="F286" s="196"/>
      <c r="G286" s="194"/>
      <c r="H286" s="194"/>
    </row>
    <row r="287" spans="2:8" s="98" customFormat="1" ht="15.75">
      <c r="B287" s="194"/>
      <c r="C287" s="194"/>
      <c r="D287" s="194"/>
      <c r="E287" s="194"/>
      <c r="F287" s="196"/>
      <c r="G287" s="194"/>
      <c r="H287" s="194"/>
    </row>
    <row r="288" spans="2:8" s="98" customFormat="1" ht="15.75">
      <c r="B288" s="194"/>
      <c r="C288" s="194"/>
      <c r="D288" s="195"/>
      <c r="E288" s="194"/>
      <c r="F288" s="196"/>
      <c r="G288" s="194"/>
      <c r="H288" s="194"/>
    </row>
    <row r="289" spans="2:8" s="98" customFormat="1" ht="15.75">
      <c r="B289" s="194"/>
      <c r="C289" s="194"/>
      <c r="D289" s="194"/>
      <c r="E289" s="194"/>
      <c r="F289" s="196"/>
      <c r="G289" s="194"/>
      <c r="H289" s="194"/>
    </row>
    <row r="290" spans="2:8" s="98" customFormat="1" ht="15.75">
      <c r="B290" s="194"/>
      <c r="C290" s="194"/>
      <c r="D290" s="194"/>
      <c r="E290" s="194"/>
      <c r="F290" s="196"/>
      <c r="G290" s="194"/>
      <c r="H290" s="194"/>
    </row>
    <row r="291" spans="2:8" s="98" customFormat="1" ht="15.75">
      <c r="B291" s="194"/>
      <c r="C291" s="194"/>
      <c r="D291" s="194"/>
      <c r="E291" s="194"/>
      <c r="F291" s="196"/>
      <c r="G291" s="194"/>
      <c r="H291" s="194"/>
    </row>
    <row r="292" spans="2:8" s="98" customFormat="1" ht="15.75">
      <c r="B292" s="194"/>
      <c r="C292" s="194"/>
      <c r="D292" s="194"/>
      <c r="E292" s="194"/>
      <c r="F292" s="196"/>
      <c r="G292" s="194"/>
      <c r="H292" s="194"/>
    </row>
    <row r="293" spans="2:8" s="98" customFormat="1" ht="15.75">
      <c r="B293" s="194"/>
      <c r="C293" s="194"/>
      <c r="D293" s="194"/>
      <c r="E293" s="194"/>
      <c r="F293" s="196"/>
      <c r="G293" s="194"/>
      <c r="H293" s="194"/>
    </row>
    <row r="294" spans="2:8" s="98" customFormat="1" ht="15.75">
      <c r="B294" s="194"/>
      <c r="C294" s="194"/>
      <c r="D294" s="194"/>
      <c r="E294" s="194"/>
      <c r="F294" s="196"/>
      <c r="G294" s="194"/>
      <c r="H294" s="194"/>
    </row>
    <row r="295" spans="2:8" s="98" customFormat="1" ht="15.75">
      <c r="B295" s="194"/>
      <c r="C295" s="194"/>
      <c r="D295" s="195"/>
      <c r="E295" s="194"/>
      <c r="F295" s="196"/>
      <c r="G295" s="194"/>
      <c r="H295" s="194"/>
    </row>
    <row r="296" spans="2:8" s="98" customFormat="1" ht="15.75">
      <c r="B296" s="194"/>
      <c r="C296" s="194"/>
      <c r="D296" s="194"/>
      <c r="E296" s="194"/>
      <c r="F296" s="196"/>
      <c r="G296" s="194"/>
      <c r="H296" s="194"/>
    </row>
    <row r="297" spans="2:8" s="98" customFormat="1" ht="15.75">
      <c r="B297" s="194"/>
      <c r="C297" s="194"/>
      <c r="D297" s="195"/>
      <c r="E297" s="194"/>
      <c r="F297" s="196"/>
      <c r="G297" s="194"/>
      <c r="H297" s="194"/>
    </row>
    <row r="298" spans="2:8" s="98" customFormat="1" ht="15.75">
      <c r="B298" s="194"/>
      <c r="C298" s="194"/>
      <c r="D298" s="194"/>
      <c r="E298" s="194"/>
      <c r="F298" s="196"/>
      <c r="G298" s="194"/>
      <c r="H298" s="194"/>
    </row>
    <row r="299" spans="2:8" s="98" customFormat="1" ht="15.75">
      <c r="B299" s="194"/>
      <c r="C299" s="194"/>
      <c r="D299" s="195"/>
      <c r="E299" s="194"/>
      <c r="F299" s="196"/>
      <c r="G299" s="194"/>
      <c r="H299" s="194"/>
    </row>
    <row r="300" spans="2:8" s="98" customFormat="1" ht="15.75">
      <c r="B300" s="194"/>
      <c r="C300" s="194"/>
      <c r="D300" s="194"/>
      <c r="E300" s="194"/>
      <c r="F300" s="196"/>
      <c r="G300" s="194"/>
      <c r="H300" s="194"/>
    </row>
    <row r="301" spans="2:8" s="98" customFormat="1" ht="15.75">
      <c r="B301" s="194"/>
      <c r="C301" s="194"/>
      <c r="D301" s="194"/>
      <c r="E301" s="194"/>
      <c r="F301" s="196"/>
      <c r="G301" s="194"/>
      <c r="H301" s="194"/>
    </row>
    <row r="302" spans="2:8" s="98" customFormat="1" ht="15.75">
      <c r="B302" s="194"/>
      <c r="C302" s="194"/>
      <c r="D302" s="194"/>
      <c r="E302" s="194"/>
      <c r="F302" s="196"/>
      <c r="G302" s="194"/>
      <c r="H302" s="194"/>
    </row>
    <row r="303" spans="2:8" s="98" customFormat="1" ht="15.75">
      <c r="B303" s="194"/>
      <c r="C303" s="194"/>
      <c r="D303" s="195"/>
      <c r="E303" s="194"/>
      <c r="F303" s="196"/>
      <c r="G303" s="194"/>
      <c r="H303" s="194"/>
    </row>
    <row r="304" spans="2:8" s="98" customFormat="1" ht="15.75">
      <c r="B304" s="194"/>
      <c r="C304" s="194"/>
      <c r="D304" s="194"/>
      <c r="E304" s="194"/>
      <c r="F304" s="196"/>
      <c r="G304" s="194"/>
      <c r="H304" s="194"/>
    </row>
    <row r="305" spans="2:8" s="98" customFormat="1" ht="15.75">
      <c r="B305" s="194"/>
      <c r="C305" s="194"/>
      <c r="D305" s="195"/>
      <c r="E305" s="194"/>
      <c r="F305" s="196"/>
      <c r="G305" s="194"/>
      <c r="H305" s="194"/>
    </row>
    <row r="306" spans="2:8" s="98" customFormat="1" ht="15.75">
      <c r="B306" s="194"/>
      <c r="C306" s="194"/>
      <c r="D306" s="194"/>
      <c r="E306" s="194"/>
      <c r="F306" s="196"/>
      <c r="G306" s="194"/>
      <c r="H306" s="194"/>
    </row>
    <row r="307" spans="2:8" s="98" customFormat="1" ht="15.75">
      <c r="B307" s="194"/>
      <c r="C307" s="194"/>
      <c r="D307" s="194"/>
      <c r="E307" s="194"/>
      <c r="F307" s="196"/>
      <c r="G307" s="194"/>
      <c r="H307" s="194"/>
    </row>
    <row r="308" spans="2:8" s="98" customFormat="1" ht="15.75">
      <c r="B308" s="194"/>
      <c r="C308" s="194"/>
      <c r="D308" s="195"/>
      <c r="E308" s="194"/>
      <c r="F308" s="196"/>
      <c r="G308" s="194"/>
      <c r="H308" s="194"/>
    </row>
    <row r="309" spans="2:8" s="98" customFormat="1" ht="15.75">
      <c r="B309" s="194"/>
      <c r="C309" s="194"/>
      <c r="D309" s="195"/>
      <c r="E309" s="194"/>
      <c r="F309" s="196"/>
      <c r="G309" s="194"/>
      <c r="H309" s="194"/>
    </row>
    <row r="310" spans="2:8" s="98" customFormat="1" ht="15.75">
      <c r="B310" s="194"/>
      <c r="C310" s="194"/>
      <c r="D310" s="195"/>
      <c r="E310" s="194"/>
      <c r="F310" s="196"/>
      <c r="G310" s="194"/>
      <c r="H310" s="194"/>
    </row>
    <row r="311" spans="2:8" s="98" customFormat="1" ht="15.75">
      <c r="B311" s="194"/>
      <c r="C311" s="194"/>
      <c r="D311" s="195"/>
      <c r="E311" s="194"/>
      <c r="F311" s="196"/>
      <c r="G311" s="194"/>
      <c r="H311" s="194"/>
    </row>
    <row r="312" spans="2:8" s="98" customFormat="1" ht="15.75">
      <c r="B312" s="194"/>
      <c r="C312" s="194"/>
      <c r="D312" s="194"/>
      <c r="E312" s="194"/>
      <c r="F312" s="196"/>
      <c r="G312" s="194"/>
      <c r="H312" s="194"/>
    </row>
    <row r="313" spans="2:8" s="98" customFormat="1" ht="15.75">
      <c r="B313" s="194"/>
      <c r="C313" s="194"/>
      <c r="D313" s="194"/>
      <c r="E313" s="194"/>
      <c r="F313" s="196"/>
      <c r="G313" s="194"/>
      <c r="H313" s="194"/>
    </row>
    <row r="314" spans="2:8" s="98" customFormat="1" ht="15.75">
      <c r="B314" s="194"/>
      <c r="C314" s="194"/>
      <c r="D314" s="194"/>
      <c r="E314" s="194"/>
      <c r="F314" s="196"/>
      <c r="G314" s="194"/>
      <c r="H314" s="194"/>
    </row>
    <row r="315" spans="2:8" s="98" customFormat="1" ht="15.75">
      <c r="B315" s="194"/>
      <c r="C315" s="194"/>
      <c r="D315" s="194"/>
      <c r="E315" s="194"/>
      <c r="F315" s="196"/>
      <c r="G315" s="194"/>
      <c r="H315" s="194"/>
    </row>
    <row r="316" spans="2:8" s="98" customFormat="1" ht="15.75">
      <c r="B316" s="194"/>
      <c r="C316" s="194"/>
      <c r="D316" s="194"/>
      <c r="E316" s="194"/>
      <c r="F316" s="196"/>
      <c r="G316" s="194"/>
      <c r="H316" s="194"/>
    </row>
    <row r="317" spans="2:8" s="98" customFormat="1" ht="15.75">
      <c r="B317" s="194"/>
      <c r="C317" s="194"/>
      <c r="D317" s="195"/>
      <c r="E317" s="194"/>
      <c r="F317" s="196"/>
      <c r="G317" s="194"/>
      <c r="H317" s="194"/>
    </row>
    <row r="318" spans="2:8" s="98" customFormat="1" ht="15.75">
      <c r="B318" s="194"/>
      <c r="C318" s="194"/>
      <c r="D318" s="195"/>
      <c r="E318" s="194"/>
      <c r="F318" s="196"/>
      <c r="G318" s="194"/>
      <c r="H318" s="194"/>
    </row>
    <row r="319" spans="2:8" s="98" customFormat="1" ht="15.75">
      <c r="B319" s="194"/>
      <c r="C319" s="194"/>
      <c r="D319" s="194"/>
      <c r="E319" s="194"/>
      <c r="F319" s="196"/>
      <c r="G319" s="194"/>
      <c r="H319" s="194"/>
    </row>
    <row r="320" spans="2:8" s="98" customFormat="1" ht="15.75">
      <c r="B320" s="194"/>
      <c r="C320" s="194"/>
      <c r="D320" s="195"/>
      <c r="E320" s="194"/>
      <c r="F320" s="196"/>
      <c r="G320" s="194"/>
      <c r="H320" s="194"/>
    </row>
    <row r="321" spans="2:8" s="98" customFormat="1" ht="15.75">
      <c r="B321" s="194"/>
      <c r="C321" s="194"/>
      <c r="D321" s="195"/>
      <c r="E321" s="194"/>
      <c r="F321" s="196"/>
      <c r="G321" s="194"/>
      <c r="H321" s="194"/>
    </row>
    <row r="322" spans="2:8" s="98" customFormat="1" ht="15.75">
      <c r="B322" s="194"/>
      <c r="C322" s="194"/>
      <c r="D322" s="195"/>
      <c r="E322" s="194"/>
      <c r="F322" s="196"/>
      <c r="G322" s="194"/>
      <c r="H322" s="194"/>
    </row>
    <row r="323" spans="2:8" s="98" customFormat="1" ht="15.75">
      <c r="B323" s="194"/>
      <c r="C323" s="194"/>
      <c r="D323" s="194"/>
      <c r="E323" s="194"/>
      <c r="F323" s="196"/>
      <c r="G323" s="194"/>
      <c r="H323" s="194"/>
    </row>
    <row r="324" spans="2:8" s="98" customFormat="1" ht="15.75">
      <c r="B324" s="194"/>
      <c r="C324" s="194"/>
      <c r="D324" s="195"/>
      <c r="E324" s="194"/>
      <c r="F324" s="196"/>
      <c r="G324" s="194"/>
      <c r="H324" s="194"/>
    </row>
    <row r="325" spans="2:8" s="98" customFormat="1" ht="15.75">
      <c r="B325" s="194"/>
      <c r="C325" s="194"/>
      <c r="D325" s="195"/>
      <c r="E325" s="194"/>
      <c r="F325" s="196"/>
      <c r="G325" s="194"/>
      <c r="H325" s="194"/>
    </row>
    <row r="326" spans="2:8" s="98" customFormat="1" ht="15.75">
      <c r="B326" s="194"/>
      <c r="C326" s="194"/>
      <c r="D326" s="194"/>
      <c r="E326" s="194"/>
      <c r="F326" s="196"/>
      <c r="G326" s="194"/>
      <c r="H326" s="194"/>
    </row>
    <row r="327" spans="2:8" s="98" customFormat="1" ht="15.75">
      <c r="B327" s="194"/>
      <c r="C327" s="194"/>
      <c r="D327" s="194"/>
      <c r="E327" s="194"/>
      <c r="F327" s="196"/>
      <c r="G327" s="194"/>
      <c r="H327" s="194"/>
    </row>
    <row r="328" spans="2:8" s="98" customFormat="1" ht="15.75">
      <c r="B328" s="194"/>
      <c r="C328" s="194"/>
      <c r="D328" s="195"/>
      <c r="E328" s="194"/>
      <c r="F328" s="196"/>
      <c r="G328" s="194"/>
      <c r="H328" s="194"/>
    </row>
    <row r="329" spans="2:8" s="98" customFormat="1" ht="15.75">
      <c r="B329" s="194"/>
      <c r="C329" s="194"/>
      <c r="D329" s="195"/>
      <c r="E329" s="194"/>
      <c r="F329" s="196"/>
      <c r="G329" s="194"/>
      <c r="H329" s="194"/>
    </row>
    <row r="330" spans="2:8" s="98" customFormat="1" ht="15.75">
      <c r="B330" s="194"/>
      <c r="C330" s="194"/>
      <c r="D330" s="195"/>
      <c r="E330" s="194"/>
      <c r="F330" s="196"/>
      <c r="G330" s="194"/>
      <c r="H330" s="194"/>
    </row>
    <row r="331" spans="2:8" s="98" customFormat="1" ht="15.75">
      <c r="B331" s="194"/>
      <c r="C331" s="194"/>
      <c r="D331" s="194"/>
      <c r="E331" s="194"/>
      <c r="F331" s="196"/>
      <c r="G331" s="194"/>
      <c r="H331" s="194"/>
    </row>
    <row r="332" spans="2:8" s="98" customFormat="1" ht="15.75">
      <c r="B332" s="194"/>
      <c r="C332" s="194"/>
      <c r="D332" s="194"/>
      <c r="E332" s="194"/>
      <c r="F332" s="196"/>
      <c r="G332" s="194"/>
      <c r="H332" s="194"/>
    </row>
    <row r="333" spans="2:8" s="98" customFormat="1" ht="15.75">
      <c r="B333" s="194"/>
      <c r="C333" s="194"/>
      <c r="D333" s="194"/>
      <c r="E333" s="194"/>
      <c r="F333" s="196"/>
      <c r="G333" s="194"/>
      <c r="H333" s="194"/>
    </row>
    <row r="334" spans="2:8" s="98" customFormat="1" ht="15.75">
      <c r="B334" s="194"/>
      <c r="C334" s="194"/>
      <c r="D334" s="195"/>
      <c r="E334" s="194"/>
      <c r="F334" s="196"/>
      <c r="G334" s="194"/>
      <c r="H334" s="194"/>
    </row>
    <row r="335" spans="2:8" s="98" customFormat="1" ht="15.75">
      <c r="B335" s="194"/>
      <c r="C335" s="194"/>
      <c r="D335" s="194"/>
      <c r="E335" s="194"/>
      <c r="F335" s="196"/>
      <c r="G335" s="194"/>
      <c r="H335" s="194"/>
    </row>
    <row r="336" spans="2:8" s="98" customFormat="1" ht="15.75">
      <c r="B336" s="194"/>
      <c r="C336" s="194"/>
      <c r="D336" s="194"/>
      <c r="E336" s="194"/>
      <c r="F336" s="196"/>
      <c r="G336" s="194"/>
      <c r="H336" s="194"/>
    </row>
    <row r="337" spans="2:8" s="98" customFormat="1" ht="15.75">
      <c r="B337" s="194"/>
      <c r="C337" s="194"/>
      <c r="D337" s="194"/>
      <c r="E337" s="194"/>
      <c r="F337" s="196"/>
      <c r="G337" s="194"/>
      <c r="H337" s="194"/>
    </row>
    <row r="338" spans="2:8" s="98" customFormat="1" ht="15.75">
      <c r="B338" s="194"/>
      <c r="C338" s="194"/>
      <c r="D338" s="194"/>
      <c r="E338" s="194"/>
      <c r="F338" s="196"/>
      <c r="G338" s="194"/>
      <c r="H338" s="194"/>
    </row>
    <row r="339" spans="2:8" s="98" customFormat="1" ht="15.75">
      <c r="B339" s="194"/>
      <c r="C339" s="194"/>
      <c r="D339" s="194"/>
      <c r="E339" s="194"/>
      <c r="F339" s="196"/>
      <c r="G339" s="194"/>
      <c r="H339" s="194"/>
    </row>
    <row r="340" spans="2:8" s="98" customFormat="1" ht="15.75">
      <c r="B340" s="194"/>
      <c r="C340" s="195"/>
      <c r="D340" s="195"/>
      <c r="E340" s="194"/>
      <c r="F340" s="196"/>
      <c r="G340" s="194"/>
      <c r="H340" s="194"/>
    </row>
    <row r="341" spans="2:8" s="98" customFormat="1" ht="15.75">
      <c r="B341" s="194"/>
      <c r="C341" s="195"/>
      <c r="D341" s="194"/>
      <c r="E341" s="194"/>
      <c r="F341" s="196"/>
      <c r="G341" s="194"/>
      <c r="H341" s="194"/>
    </row>
    <row r="342" spans="2:8" s="98" customFormat="1" ht="15.75">
      <c r="B342" s="194"/>
      <c r="C342" s="195"/>
      <c r="D342" s="194"/>
      <c r="E342" s="194"/>
      <c r="F342" s="196"/>
      <c r="G342" s="194"/>
      <c r="H342" s="194"/>
    </row>
    <row r="343" spans="2:8" s="98" customFormat="1" ht="15.75">
      <c r="B343" s="194"/>
      <c r="C343" s="195"/>
      <c r="D343" s="195"/>
      <c r="E343" s="194"/>
      <c r="F343" s="196"/>
      <c r="G343" s="194"/>
      <c r="H343" s="194"/>
    </row>
    <row r="344" spans="2:8" s="98" customFormat="1" ht="15.75">
      <c r="B344" s="194"/>
      <c r="C344" s="195"/>
      <c r="D344" s="194"/>
      <c r="E344" s="194"/>
      <c r="F344" s="196"/>
      <c r="G344" s="194"/>
      <c r="H344" s="194"/>
    </row>
    <row r="345" spans="2:8" s="98" customFormat="1" ht="15.75">
      <c r="B345" s="194"/>
      <c r="C345" s="195"/>
      <c r="D345" s="195"/>
      <c r="E345" s="194"/>
      <c r="F345" s="196"/>
      <c r="G345" s="194"/>
      <c r="H345" s="194"/>
    </row>
    <row r="346" spans="2:8" s="98" customFormat="1" ht="15.75">
      <c r="B346" s="194"/>
      <c r="C346" s="195"/>
      <c r="D346" s="194"/>
      <c r="E346" s="194"/>
      <c r="F346" s="196"/>
      <c r="G346" s="194"/>
      <c r="H346" s="194"/>
    </row>
    <row r="347" spans="2:8" s="98" customFormat="1" ht="15.75">
      <c r="B347" s="194"/>
      <c r="C347" s="194"/>
      <c r="D347" s="194"/>
      <c r="E347" s="194"/>
      <c r="F347" s="196"/>
      <c r="G347" s="194"/>
      <c r="H347" s="194"/>
    </row>
    <row r="348" spans="2:8" s="98" customFormat="1" ht="15.75">
      <c r="B348" s="194"/>
      <c r="C348" s="194"/>
      <c r="D348" s="194"/>
      <c r="E348" s="194"/>
      <c r="F348" s="196"/>
      <c r="G348" s="194"/>
      <c r="H348" s="194"/>
    </row>
    <row r="349" spans="2:8" s="98" customFormat="1" ht="15.75">
      <c r="B349" s="194"/>
      <c r="C349" s="194"/>
      <c r="D349" s="194"/>
      <c r="E349" s="194"/>
      <c r="F349" s="196"/>
      <c r="G349" s="194"/>
      <c r="H349" s="194"/>
    </row>
    <row r="350" spans="2:8" s="98" customFormat="1" ht="15.75">
      <c r="B350" s="194"/>
      <c r="C350" s="194"/>
      <c r="D350" s="195"/>
      <c r="E350" s="194"/>
      <c r="F350" s="196"/>
      <c r="G350" s="194"/>
      <c r="H350" s="194"/>
    </row>
    <row r="351" spans="2:8" s="98" customFormat="1" ht="15.75">
      <c r="B351" s="194"/>
      <c r="C351" s="194"/>
      <c r="D351" s="195"/>
      <c r="E351" s="194"/>
      <c r="F351" s="196"/>
      <c r="G351" s="194"/>
      <c r="H351" s="194"/>
    </row>
    <row r="352" spans="2:8" s="98" customFormat="1" ht="15.75">
      <c r="B352" s="194"/>
      <c r="C352" s="194"/>
      <c r="D352" s="195"/>
      <c r="E352" s="194"/>
      <c r="F352" s="196"/>
      <c r="G352" s="194"/>
      <c r="H352" s="194"/>
    </row>
    <row r="353" spans="2:8" s="98" customFormat="1" ht="15.75">
      <c r="B353" s="194"/>
      <c r="C353" s="194"/>
      <c r="D353" s="194"/>
      <c r="E353" s="194"/>
      <c r="F353" s="196"/>
      <c r="G353" s="194"/>
      <c r="H353" s="194"/>
    </row>
    <row r="354" spans="2:8" s="98" customFormat="1" ht="15.75">
      <c r="B354" s="194"/>
      <c r="C354" s="194"/>
      <c r="D354" s="195"/>
      <c r="E354" s="194"/>
      <c r="F354" s="196"/>
      <c r="G354" s="194"/>
      <c r="H354" s="194"/>
    </row>
    <row r="355" spans="2:8" s="98" customFormat="1" ht="15.75">
      <c r="B355" s="194"/>
      <c r="C355" s="194"/>
      <c r="D355" s="194"/>
      <c r="E355" s="194"/>
      <c r="F355" s="196"/>
      <c r="G355" s="194"/>
      <c r="H355" s="194"/>
    </row>
    <row r="356" spans="2:8" s="98" customFormat="1" ht="15.75">
      <c r="B356" s="194"/>
      <c r="C356" s="194"/>
      <c r="D356" s="195"/>
      <c r="E356" s="194"/>
      <c r="F356" s="196"/>
      <c r="G356" s="194"/>
      <c r="H356" s="194"/>
    </row>
    <row r="357" spans="2:8" s="98" customFormat="1" ht="15.75">
      <c r="B357" s="194"/>
      <c r="C357" s="194"/>
      <c r="D357" s="195"/>
      <c r="E357" s="194"/>
      <c r="F357" s="196"/>
      <c r="G357" s="194"/>
      <c r="H357" s="194"/>
    </row>
    <row r="358" spans="2:8" s="98" customFormat="1" ht="15.75">
      <c r="B358" s="194"/>
      <c r="C358" s="194"/>
      <c r="D358" s="195"/>
      <c r="E358" s="194"/>
      <c r="F358" s="196"/>
      <c r="G358" s="194"/>
      <c r="H358" s="194"/>
    </row>
    <row r="359" spans="2:8" s="98" customFormat="1" ht="15.75">
      <c r="B359" s="194"/>
      <c r="C359" s="194"/>
      <c r="D359" s="194"/>
      <c r="E359" s="194"/>
      <c r="F359" s="196"/>
      <c r="G359" s="194"/>
      <c r="H359" s="194"/>
    </row>
    <row r="360" spans="2:8" s="98" customFormat="1" ht="15.75">
      <c r="B360" s="194"/>
      <c r="C360" s="197"/>
      <c r="D360" s="197"/>
      <c r="E360" s="194"/>
      <c r="F360" s="196"/>
      <c r="G360" s="197"/>
      <c r="H360" s="197"/>
    </row>
    <row r="361" spans="2:8" s="98" customFormat="1" ht="15.75">
      <c r="B361" s="194"/>
      <c r="C361" s="197"/>
      <c r="D361" s="197"/>
      <c r="E361" s="194"/>
      <c r="F361" s="196"/>
      <c r="G361" s="197"/>
      <c r="H361" s="197"/>
    </row>
    <row r="362" spans="2:8" s="98" customFormat="1" ht="15.75">
      <c r="B362" s="194"/>
      <c r="C362" s="197"/>
      <c r="D362" s="197"/>
      <c r="E362" s="194"/>
      <c r="F362" s="196"/>
      <c r="G362" s="197"/>
      <c r="H362" s="197"/>
    </row>
    <row r="363" spans="2:8" s="98" customFormat="1" ht="15.75">
      <c r="B363" s="194"/>
      <c r="C363" s="197"/>
      <c r="D363" s="197"/>
      <c r="E363" s="194"/>
      <c r="F363" s="196"/>
      <c r="G363" s="197"/>
      <c r="H363" s="197"/>
    </row>
    <row r="364" spans="2:8" s="98" customFormat="1" ht="15.75">
      <c r="B364" s="194"/>
      <c r="C364" s="197"/>
      <c r="D364" s="197"/>
      <c r="E364" s="194"/>
      <c r="F364" s="196"/>
      <c r="G364" s="197"/>
      <c r="H364" s="197"/>
    </row>
    <row r="365" spans="2:8" s="98" customFormat="1" ht="15.75">
      <c r="B365" s="194"/>
      <c r="C365" s="197"/>
      <c r="D365" s="197"/>
      <c r="E365" s="194"/>
      <c r="F365" s="196"/>
      <c r="G365" s="197"/>
      <c r="H365" s="197"/>
    </row>
    <row r="366" spans="2:8" s="98" customFormat="1" ht="15.75">
      <c r="B366" s="194"/>
      <c r="C366" s="197"/>
      <c r="D366" s="197"/>
      <c r="E366" s="194"/>
      <c r="F366" s="196"/>
      <c r="G366" s="197"/>
      <c r="H366" s="197"/>
    </row>
    <row r="367" spans="2:8" s="98" customFormat="1" ht="15.75">
      <c r="B367" s="194"/>
      <c r="C367" s="197"/>
      <c r="D367" s="197"/>
      <c r="E367" s="194"/>
      <c r="F367" s="196"/>
      <c r="G367" s="197"/>
      <c r="H367" s="197"/>
    </row>
    <row r="368" spans="2:8" s="98" customFormat="1" ht="15.75">
      <c r="B368" s="194"/>
      <c r="C368" s="197"/>
      <c r="D368" s="197"/>
      <c r="E368" s="194"/>
      <c r="F368" s="196"/>
      <c r="G368" s="197"/>
      <c r="H368" s="197"/>
    </row>
    <row r="369" spans="2:8" s="98" customFormat="1" ht="15.75">
      <c r="B369" s="194"/>
      <c r="C369" s="197"/>
      <c r="D369" s="197"/>
      <c r="E369" s="194"/>
      <c r="F369" s="196"/>
      <c r="G369" s="197"/>
      <c r="H369" s="197"/>
    </row>
    <row r="370" spans="2:8" s="98" customFormat="1" ht="15.75">
      <c r="B370" s="194"/>
      <c r="C370" s="197"/>
      <c r="D370" s="197"/>
      <c r="E370" s="194"/>
      <c r="F370" s="196"/>
      <c r="G370" s="197"/>
      <c r="H370" s="197"/>
    </row>
    <row r="371" spans="2:8" s="98" customFormat="1" ht="15.75">
      <c r="B371" s="194"/>
      <c r="C371" s="197"/>
      <c r="D371" s="197"/>
      <c r="E371" s="194"/>
      <c r="F371" s="196"/>
      <c r="G371" s="197"/>
      <c r="H371" s="197"/>
    </row>
    <row r="372" spans="2:8" s="98" customFormat="1" ht="15.75">
      <c r="B372" s="194"/>
      <c r="C372" s="197"/>
      <c r="D372" s="197"/>
      <c r="E372" s="194"/>
      <c r="F372" s="196"/>
      <c r="G372" s="197"/>
      <c r="H372" s="197"/>
    </row>
    <row r="373" spans="2:8" s="98" customFormat="1" ht="15.75">
      <c r="B373" s="194"/>
      <c r="C373" s="197"/>
      <c r="D373" s="197"/>
      <c r="E373" s="194"/>
      <c r="F373" s="196"/>
      <c r="G373" s="197"/>
      <c r="H373" s="197"/>
    </row>
    <row r="374" spans="2:8" s="98" customFormat="1" ht="15.75">
      <c r="B374" s="194"/>
      <c r="C374" s="197"/>
      <c r="D374" s="197"/>
      <c r="E374" s="194"/>
      <c r="F374" s="196"/>
      <c r="G374" s="197"/>
      <c r="H374" s="197"/>
    </row>
    <row r="375" spans="2:8" s="98" customFormat="1" ht="15.75">
      <c r="B375" s="194"/>
      <c r="C375" s="197"/>
      <c r="D375" s="197"/>
      <c r="E375" s="194"/>
      <c r="F375" s="196"/>
      <c r="G375" s="197"/>
      <c r="H375" s="197"/>
    </row>
    <row r="376" spans="2:8" s="98" customFormat="1" ht="15.75">
      <c r="B376" s="194"/>
      <c r="C376" s="197"/>
      <c r="D376" s="197"/>
      <c r="E376" s="194"/>
      <c r="F376" s="196"/>
      <c r="G376" s="197"/>
      <c r="H376" s="197"/>
    </row>
    <row r="377" spans="2:8" s="98" customFormat="1" ht="15.75">
      <c r="B377" s="194"/>
      <c r="C377" s="197"/>
      <c r="D377" s="197"/>
      <c r="E377" s="194"/>
      <c r="F377" s="196"/>
      <c r="G377" s="197"/>
      <c r="H377" s="197"/>
    </row>
    <row r="378" spans="2:8" s="98" customFormat="1" ht="15.75">
      <c r="B378" s="194"/>
      <c r="C378" s="197"/>
      <c r="D378" s="197"/>
      <c r="E378" s="194"/>
      <c r="F378" s="196"/>
      <c r="G378" s="197"/>
      <c r="H378" s="197"/>
    </row>
    <row r="379" spans="2:8" s="98" customFormat="1" ht="15.75">
      <c r="B379" s="194"/>
      <c r="C379" s="197"/>
      <c r="D379" s="197"/>
      <c r="E379" s="194"/>
      <c r="F379" s="196"/>
      <c r="G379" s="197"/>
      <c r="H379" s="197"/>
    </row>
    <row r="380" spans="2:8" s="98" customFormat="1" ht="15.75">
      <c r="B380" s="194"/>
      <c r="C380" s="197"/>
      <c r="D380" s="197"/>
      <c r="E380" s="194"/>
      <c r="F380" s="196"/>
      <c r="G380" s="197"/>
      <c r="H380" s="197"/>
    </row>
    <row r="381" spans="2:8" s="98" customFormat="1" ht="15.75">
      <c r="B381" s="194"/>
      <c r="C381" s="197"/>
      <c r="D381" s="197"/>
      <c r="E381" s="194"/>
      <c r="F381" s="196"/>
      <c r="G381" s="197"/>
      <c r="H381" s="197"/>
    </row>
    <row r="382" spans="2:8" s="98" customFormat="1" ht="15.75">
      <c r="B382" s="194"/>
      <c r="C382" s="197"/>
      <c r="D382" s="197"/>
      <c r="E382" s="194"/>
      <c r="F382" s="196"/>
      <c r="G382" s="197"/>
      <c r="H382" s="197"/>
    </row>
    <row r="383" spans="2:8" s="98" customFormat="1" ht="15.75">
      <c r="B383" s="194"/>
      <c r="C383" s="197"/>
      <c r="D383" s="197"/>
      <c r="E383" s="194"/>
      <c r="F383" s="196"/>
      <c r="G383" s="197"/>
      <c r="H383" s="197"/>
    </row>
    <row r="384" spans="2:8" s="98" customFormat="1" ht="15.75">
      <c r="B384" s="194"/>
      <c r="C384" s="197"/>
      <c r="D384" s="197"/>
      <c r="E384" s="194"/>
      <c r="F384" s="196"/>
      <c r="G384" s="197"/>
      <c r="H384" s="197"/>
    </row>
    <row r="385" spans="2:8" s="98" customFormat="1" ht="15.75">
      <c r="B385" s="194"/>
      <c r="C385" s="197"/>
      <c r="D385" s="197"/>
      <c r="E385" s="194"/>
      <c r="F385" s="196"/>
      <c r="G385" s="197"/>
      <c r="H385" s="197"/>
    </row>
    <row r="386" spans="2:8" s="98" customFormat="1" ht="15.75">
      <c r="B386" s="194"/>
      <c r="C386" s="197"/>
      <c r="D386" s="197"/>
      <c r="E386" s="194"/>
      <c r="F386" s="196"/>
      <c r="G386" s="197"/>
      <c r="H386" s="197"/>
    </row>
    <row r="387" spans="2:8" s="98" customFormat="1" ht="15.75">
      <c r="B387" s="194"/>
      <c r="C387" s="197"/>
      <c r="D387" s="197"/>
      <c r="E387" s="194"/>
      <c r="F387" s="196"/>
      <c r="G387" s="197"/>
      <c r="H387" s="197"/>
    </row>
    <row r="388" spans="2:8" s="98" customFormat="1" ht="15.75">
      <c r="B388" s="194"/>
      <c r="C388" s="197"/>
      <c r="D388" s="197"/>
      <c r="E388" s="194"/>
      <c r="F388" s="196"/>
      <c r="G388" s="197"/>
      <c r="H388" s="197"/>
    </row>
    <row r="389" spans="2:8" s="98" customFormat="1" ht="15.75">
      <c r="B389" s="194"/>
      <c r="C389" s="197"/>
      <c r="D389" s="197"/>
      <c r="E389" s="194"/>
      <c r="F389" s="196"/>
      <c r="G389" s="197"/>
      <c r="H389" s="197"/>
    </row>
    <row r="390" spans="2:8" s="98" customFormat="1" ht="15.75">
      <c r="B390" s="194"/>
      <c r="C390" s="197"/>
      <c r="D390" s="197"/>
      <c r="E390" s="194"/>
      <c r="F390" s="196"/>
      <c r="G390" s="197"/>
      <c r="H390" s="197"/>
    </row>
    <row r="391" spans="2:8" s="98" customFormat="1" ht="15.75">
      <c r="B391" s="194"/>
      <c r="C391" s="197"/>
      <c r="D391" s="197"/>
      <c r="E391" s="194"/>
      <c r="F391" s="196"/>
      <c r="G391" s="197"/>
      <c r="H391" s="197"/>
    </row>
    <row r="392" spans="2:8" s="98" customFormat="1" ht="15.75">
      <c r="B392" s="194"/>
      <c r="C392" s="197"/>
      <c r="D392" s="197"/>
      <c r="E392" s="194"/>
      <c r="F392" s="196"/>
      <c r="G392" s="197"/>
      <c r="H392" s="197"/>
    </row>
    <row r="393" spans="2:8" s="98" customFormat="1" ht="15.75">
      <c r="B393" s="194"/>
      <c r="C393" s="197"/>
      <c r="D393" s="197"/>
      <c r="E393" s="194"/>
      <c r="F393" s="196"/>
      <c r="G393" s="197"/>
      <c r="H393" s="197"/>
    </row>
    <row r="394" spans="2:8" s="98" customFormat="1" ht="15.75">
      <c r="B394" s="194"/>
      <c r="C394" s="197"/>
      <c r="D394" s="197"/>
      <c r="E394" s="194"/>
      <c r="F394" s="196"/>
      <c r="G394" s="197"/>
      <c r="H394" s="197"/>
    </row>
    <row r="395" spans="2:8" s="98" customFormat="1" ht="15.75">
      <c r="B395" s="194"/>
      <c r="C395" s="197"/>
      <c r="D395" s="197"/>
      <c r="E395" s="194"/>
      <c r="F395" s="196"/>
      <c r="G395" s="197"/>
      <c r="H395" s="197"/>
    </row>
    <row r="396" spans="2:8" s="98" customFormat="1" ht="15.75">
      <c r="B396" s="194"/>
      <c r="C396" s="197"/>
      <c r="D396" s="197"/>
      <c r="E396" s="194"/>
      <c r="F396" s="196"/>
      <c r="G396" s="197"/>
      <c r="H396" s="197"/>
    </row>
    <row r="397" spans="2:8" s="98" customFormat="1" ht="15.75">
      <c r="B397" s="194"/>
      <c r="C397" s="197"/>
      <c r="D397" s="197"/>
      <c r="E397" s="194"/>
      <c r="F397" s="196"/>
      <c r="G397" s="197"/>
      <c r="H397" s="197"/>
    </row>
    <row r="398" spans="2:8" s="98" customFormat="1" ht="15.75">
      <c r="B398" s="194"/>
      <c r="C398" s="197"/>
      <c r="D398" s="197"/>
      <c r="E398" s="194"/>
      <c r="F398" s="196"/>
      <c r="G398" s="197"/>
      <c r="H398" s="197"/>
    </row>
    <row r="399" spans="2:8" s="98" customFormat="1" ht="15.75">
      <c r="B399" s="194"/>
      <c r="C399" s="197"/>
      <c r="D399" s="197"/>
      <c r="E399" s="194"/>
      <c r="F399" s="196"/>
      <c r="G399" s="197"/>
      <c r="H399" s="197"/>
    </row>
    <row r="400" spans="2:8" s="98" customFormat="1" ht="15.75">
      <c r="B400" s="194"/>
      <c r="C400" s="197"/>
      <c r="D400" s="197"/>
      <c r="E400" s="194"/>
      <c r="F400" s="196"/>
      <c r="G400" s="197"/>
      <c r="H400" s="197"/>
    </row>
    <row r="401" spans="2:8" s="98" customFormat="1" ht="15.75">
      <c r="B401" s="194"/>
      <c r="C401" s="197"/>
      <c r="D401" s="197"/>
      <c r="E401" s="194"/>
      <c r="F401" s="196"/>
      <c r="G401" s="197"/>
      <c r="H401" s="197"/>
    </row>
    <row r="402" spans="2:8" s="98" customFormat="1" ht="15.75">
      <c r="B402" s="194"/>
      <c r="C402" s="197"/>
      <c r="D402" s="197"/>
      <c r="E402" s="194"/>
      <c r="F402" s="196"/>
      <c r="G402" s="197"/>
      <c r="H402" s="197"/>
    </row>
    <row r="403" spans="2:8" s="98" customFormat="1" ht="15.75">
      <c r="B403" s="194"/>
      <c r="C403" s="197"/>
      <c r="D403" s="197"/>
      <c r="E403" s="194"/>
      <c r="F403" s="196"/>
      <c r="G403" s="197"/>
      <c r="H403" s="197"/>
    </row>
    <row r="404" spans="2:8" s="98" customFormat="1" ht="15.75">
      <c r="B404" s="194"/>
      <c r="C404" s="197"/>
      <c r="D404" s="197"/>
      <c r="E404" s="194"/>
      <c r="F404" s="196"/>
      <c r="G404" s="197"/>
      <c r="H404" s="197"/>
    </row>
    <row r="405" spans="2:8" s="98" customFormat="1" ht="15.75">
      <c r="B405" s="194"/>
      <c r="C405" s="197"/>
      <c r="D405" s="197"/>
      <c r="E405" s="194"/>
      <c r="F405" s="196"/>
      <c r="G405" s="197"/>
      <c r="H405" s="197"/>
    </row>
    <row r="406" spans="2:8" s="98" customFormat="1" ht="15.75">
      <c r="B406" s="194"/>
      <c r="C406" s="197"/>
      <c r="D406" s="197"/>
      <c r="E406" s="194"/>
      <c r="F406" s="196"/>
      <c r="G406" s="197"/>
      <c r="H406" s="197"/>
    </row>
    <row r="407" spans="2:8" s="98" customFormat="1" ht="15.75">
      <c r="B407" s="194"/>
      <c r="C407" s="197"/>
      <c r="D407" s="197"/>
      <c r="E407" s="194"/>
      <c r="F407" s="196"/>
      <c r="G407" s="197"/>
      <c r="H407" s="197"/>
    </row>
    <row r="408" spans="2:8" s="98" customFormat="1" ht="15.75">
      <c r="B408" s="194"/>
      <c r="C408" s="197"/>
      <c r="D408" s="197"/>
      <c r="E408" s="194"/>
      <c r="F408" s="196"/>
      <c r="G408" s="197"/>
      <c r="H408" s="197"/>
    </row>
    <row r="409" spans="2:8" s="98" customFormat="1" ht="15.75">
      <c r="B409" s="194"/>
      <c r="C409" s="197"/>
      <c r="D409" s="197"/>
      <c r="E409" s="194"/>
      <c r="F409" s="196"/>
      <c r="G409" s="197"/>
      <c r="H409" s="197"/>
    </row>
    <row r="410" spans="2:8" s="98" customFormat="1" ht="15.75">
      <c r="B410" s="194"/>
      <c r="C410" s="197"/>
      <c r="D410" s="197"/>
      <c r="E410" s="194"/>
      <c r="F410" s="196"/>
      <c r="G410" s="197"/>
      <c r="H410" s="197"/>
    </row>
    <row r="411" spans="2:8" s="98" customFormat="1" ht="15.75">
      <c r="B411" s="194"/>
      <c r="C411" s="197"/>
      <c r="D411" s="197"/>
      <c r="E411" s="194"/>
      <c r="F411" s="196"/>
      <c r="G411" s="197"/>
      <c r="H411" s="197"/>
    </row>
    <row r="412" spans="2:8" s="98" customFormat="1" ht="15.75">
      <c r="B412" s="194"/>
      <c r="C412" s="197"/>
      <c r="D412" s="197"/>
      <c r="E412" s="194"/>
      <c r="F412" s="196"/>
      <c r="G412" s="197"/>
      <c r="H412" s="197"/>
    </row>
    <row r="413" spans="2:8" s="98" customFormat="1" ht="15.75">
      <c r="B413" s="194"/>
      <c r="C413" s="197"/>
      <c r="D413" s="198"/>
      <c r="E413" s="194"/>
      <c r="F413" s="196"/>
      <c r="G413" s="197"/>
      <c r="H413" s="197"/>
    </row>
    <row r="414" spans="2:8" s="98" customFormat="1" ht="15.75">
      <c r="B414" s="194"/>
      <c r="C414" s="197"/>
      <c r="D414" s="197"/>
      <c r="E414" s="194"/>
      <c r="F414" s="196"/>
      <c r="G414" s="197"/>
      <c r="H414" s="197"/>
    </row>
    <row r="415" spans="2:8" s="98" customFormat="1" ht="15.75">
      <c r="B415" s="194"/>
      <c r="C415" s="197"/>
      <c r="D415" s="197"/>
      <c r="E415" s="194"/>
      <c r="F415" s="196"/>
      <c r="G415" s="197"/>
      <c r="H415" s="197"/>
    </row>
    <row r="416" spans="2:8" s="98" customFormat="1" ht="15.75">
      <c r="B416" s="194"/>
      <c r="C416" s="197"/>
      <c r="D416" s="197"/>
      <c r="E416" s="194"/>
      <c r="F416" s="196"/>
      <c r="G416" s="197"/>
      <c r="H416" s="197"/>
    </row>
    <row r="417" spans="2:8" s="98" customFormat="1" ht="15.75">
      <c r="B417" s="194"/>
      <c r="C417" s="197"/>
      <c r="D417" s="197"/>
      <c r="E417" s="194"/>
      <c r="F417" s="196"/>
      <c r="G417" s="197"/>
      <c r="H417" s="197"/>
    </row>
    <row r="418" spans="2:8" s="98" customFormat="1" ht="15.75">
      <c r="B418" s="194"/>
      <c r="C418" s="197"/>
      <c r="D418" s="197"/>
      <c r="E418" s="194"/>
      <c r="F418" s="196"/>
      <c r="G418" s="197"/>
      <c r="H418" s="197"/>
    </row>
    <row r="419" spans="2:8" s="98" customFormat="1" ht="15.75">
      <c r="B419" s="194"/>
      <c r="C419" s="197"/>
      <c r="D419" s="197"/>
      <c r="E419" s="194"/>
      <c r="F419" s="196"/>
      <c r="G419" s="197"/>
      <c r="H419" s="197"/>
    </row>
    <row r="420" spans="2:8" s="98" customFormat="1" ht="15.75">
      <c r="B420" s="194"/>
      <c r="C420" s="197"/>
      <c r="D420" s="197"/>
      <c r="E420" s="194"/>
      <c r="F420" s="196"/>
      <c r="G420" s="197"/>
      <c r="H420" s="197"/>
    </row>
    <row r="421" spans="2:8" s="98" customFormat="1" ht="15.75">
      <c r="B421" s="194"/>
      <c r="C421" s="197"/>
      <c r="D421" s="197"/>
      <c r="E421" s="194"/>
      <c r="F421" s="196"/>
      <c r="G421" s="197"/>
      <c r="H421" s="197"/>
    </row>
    <row r="422" spans="2:8" s="98" customFormat="1" ht="15.75">
      <c r="B422" s="194"/>
      <c r="C422" s="197"/>
      <c r="D422" s="197"/>
      <c r="E422" s="194"/>
      <c r="F422" s="196"/>
      <c r="G422" s="197"/>
      <c r="H422" s="197"/>
    </row>
    <row r="423" spans="2:8" s="98" customFormat="1" ht="15.75">
      <c r="B423" s="194"/>
      <c r="C423" s="197"/>
      <c r="D423" s="197"/>
      <c r="E423" s="194"/>
      <c r="F423" s="196"/>
      <c r="G423" s="197"/>
      <c r="H423" s="197"/>
    </row>
    <row r="424" spans="2:8" s="98" customFormat="1" ht="15.75">
      <c r="B424" s="194"/>
      <c r="C424" s="197"/>
      <c r="D424" s="197"/>
      <c r="E424" s="194"/>
      <c r="F424" s="196"/>
      <c r="G424" s="197"/>
      <c r="H424" s="197"/>
    </row>
    <row r="425" spans="2:8" s="98" customFormat="1" ht="15.75">
      <c r="B425" s="194"/>
      <c r="C425" s="197"/>
      <c r="D425" s="197"/>
      <c r="E425" s="194"/>
      <c r="F425" s="196"/>
      <c r="G425" s="197"/>
      <c r="H425" s="197"/>
    </row>
    <row r="426" spans="2:8" s="98" customFormat="1" ht="15.75">
      <c r="B426" s="194"/>
      <c r="C426" s="197"/>
      <c r="D426" s="197"/>
      <c r="E426" s="194"/>
      <c r="F426" s="196"/>
      <c r="G426" s="197"/>
      <c r="H426" s="197"/>
    </row>
    <row r="427" spans="2:8" s="98" customFormat="1" ht="15.75">
      <c r="B427" s="194"/>
      <c r="C427" s="197"/>
      <c r="D427" s="197"/>
      <c r="E427" s="194"/>
      <c r="F427" s="196"/>
      <c r="G427" s="197"/>
      <c r="H427" s="197"/>
    </row>
    <row r="428" spans="2:8" s="98" customFormat="1" ht="15.75">
      <c r="B428" s="194"/>
      <c r="C428" s="197"/>
      <c r="D428" s="197"/>
      <c r="E428" s="194"/>
      <c r="F428" s="196"/>
      <c r="G428" s="197"/>
      <c r="H428" s="197"/>
    </row>
    <row r="429" spans="2:8" s="98" customFormat="1" ht="15.75">
      <c r="B429" s="194"/>
      <c r="C429" s="197"/>
      <c r="D429" s="197"/>
      <c r="E429" s="194"/>
      <c r="F429" s="196"/>
      <c r="G429" s="197"/>
      <c r="H429" s="197"/>
    </row>
    <row r="430" spans="2:8" s="98" customFormat="1" ht="15.75">
      <c r="B430" s="194"/>
      <c r="C430" s="197"/>
      <c r="D430" s="197"/>
      <c r="E430" s="194"/>
      <c r="F430" s="196"/>
      <c r="G430" s="197"/>
      <c r="H430" s="197"/>
    </row>
    <row r="431" spans="2:8" s="98" customFormat="1" ht="15.75">
      <c r="B431" s="194"/>
      <c r="C431" s="197"/>
      <c r="D431" s="197"/>
      <c r="E431" s="194"/>
      <c r="F431" s="196"/>
      <c r="G431" s="197"/>
      <c r="H431" s="197"/>
    </row>
    <row r="432" spans="2:8" s="98" customFormat="1" ht="15.75">
      <c r="B432" s="194"/>
      <c r="C432" s="197"/>
      <c r="D432" s="197"/>
      <c r="E432" s="194"/>
      <c r="F432" s="196"/>
      <c r="G432" s="197"/>
      <c r="H432" s="197"/>
    </row>
    <row r="433" spans="2:8" s="98" customFormat="1" ht="15.75">
      <c r="B433" s="194"/>
      <c r="C433" s="197"/>
      <c r="D433" s="197"/>
      <c r="E433" s="194"/>
      <c r="F433" s="196"/>
      <c r="G433" s="197"/>
      <c r="H433" s="197"/>
    </row>
    <row r="434" spans="2:8" s="98" customFormat="1" ht="15.75">
      <c r="B434" s="194"/>
      <c r="C434" s="197"/>
      <c r="D434" s="197"/>
      <c r="E434" s="194"/>
      <c r="F434" s="196"/>
      <c r="G434" s="197"/>
      <c r="H434" s="197"/>
    </row>
    <row r="435" spans="2:8" s="98" customFormat="1" ht="15.75">
      <c r="B435" s="194"/>
      <c r="C435" s="197"/>
      <c r="D435" s="197"/>
      <c r="E435" s="194"/>
      <c r="F435" s="196"/>
      <c r="G435" s="197"/>
      <c r="H435" s="197"/>
    </row>
    <row r="436" spans="2:8" s="98" customFormat="1" ht="15.75">
      <c r="B436" s="194"/>
      <c r="C436" s="197"/>
      <c r="D436" s="197"/>
      <c r="E436" s="194"/>
      <c r="F436" s="196"/>
      <c r="G436" s="197"/>
      <c r="H436" s="197"/>
    </row>
    <row r="437" spans="2:8" s="98" customFormat="1" ht="15.75">
      <c r="B437" s="194"/>
      <c r="C437" s="197"/>
      <c r="D437" s="197"/>
      <c r="E437" s="194"/>
      <c r="F437" s="196"/>
      <c r="G437" s="197"/>
      <c r="H437" s="197"/>
    </row>
    <row r="438" spans="2:8" s="98" customFormat="1" ht="15.75">
      <c r="B438" s="194"/>
      <c r="C438" s="197"/>
      <c r="D438" s="197"/>
      <c r="E438" s="194"/>
      <c r="F438" s="196"/>
      <c r="G438" s="197"/>
      <c r="H438" s="197"/>
    </row>
    <row r="439" spans="2:8" s="98" customFormat="1" ht="15.75">
      <c r="B439" s="194"/>
      <c r="C439" s="197"/>
      <c r="D439" s="197"/>
      <c r="E439" s="194"/>
      <c r="F439" s="196"/>
      <c r="G439" s="197"/>
      <c r="H439" s="197"/>
    </row>
    <row r="440" spans="2:8" s="98" customFormat="1" ht="15.75">
      <c r="B440" s="194"/>
      <c r="C440" s="197"/>
      <c r="D440" s="197"/>
      <c r="E440" s="194"/>
      <c r="F440" s="196"/>
      <c r="G440" s="197"/>
      <c r="H440" s="197"/>
    </row>
    <row r="441" spans="2:8" s="98" customFormat="1" ht="15.75">
      <c r="B441" s="194"/>
      <c r="C441" s="197"/>
      <c r="D441" s="197"/>
      <c r="E441" s="194"/>
      <c r="F441" s="196"/>
      <c r="G441" s="197"/>
      <c r="H441" s="197"/>
    </row>
    <row r="442" spans="2:8" s="98" customFormat="1" ht="15.75">
      <c r="B442" s="194"/>
      <c r="C442" s="197"/>
      <c r="D442" s="197"/>
      <c r="E442" s="194"/>
      <c r="F442" s="196"/>
      <c r="G442" s="197"/>
      <c r="H442" s="197"/>
    </row>
    <row r="443" spans="2:8" s="98" customFormat="1" ht="15.75">
      <c r="B443" s="194"/>
      <c r="C443" s="197"/>
      <c r="D443" s="197"/>
      <c r="E443" s="194"/>
      <c r="F443" s="196"/>
      <c r="G443" s="197"/>
      <c r="H443" s="197"/>
    </row>
    <row r="444" spans="2:8" s="98" customFormat="1" ht="15.75">
      <c r="B444" s="194"/>
      <c r="C444" s="197"/>
      <c r="D444" s="197"/>
      <c r="E444" s="194"/>
      <c r="F444" s="196"/>
      <c r="G444" s="197"/>
      <c r="H444" s="197"/>
    </row>
    <row r="445" spans="2:8" s="98" customFormat="1" ht="15.75">
      <c r="B445" s="194"/>
      <c r="C445" s="197"/>
      <c r="D445" s="197"/>
      <c r="E445" s="194"/>
      <c r="F445" s="196"/>
      <c r="G445" s="197"/>
      <c r="H445" s="197"/>
    </row>
    <row r="446" spans="2:8" s="98" customFormat="1" ht="15.75">
      <c r="B446" s="194"/>
      <c r="C446" s="197"/>
      <c r="D446" s="197"/>
      <c r="E446" s="194"/>
      <c r="F446" s="196"/>
      <c r="G446" s="197"/>
      <c r="H446" s="197"/>
    </row>
    <row r="447" spans="2:8" s="98" customFormat="1" ht="15.75">
      <c r="B447" s="194"/>
      <c r="C447" s="197"/>
      <c r="D447" s="197"/>
      <c r="E447" s="194"/>
      <c r="F447" s="196"/>
      <c r="G447" s="197"/>
      <c r="H447" s="197"/>
    </row>
    <row r="448" spans="2:8" s="98" customFormat="1" ht="15.75">
      <c r="B448" s="194"/>
      <c r="C448" s="197"/>
      <c r="D448" s="197"/>
      <c r="E448" s="194"/>
      <c r="F448" s="196"/>
      <c r="G448" s="197"/>
      <c r="H448" s="197"/>
    </row>
    <row r="449" spans="2:13" s="98" customFormat="1" ht="15.75">
      <c r="B449" s="194"/>
      <c r="C449" s="197"/>
      <c r="D449" s="197"/>
      <c r="E449" s="194"/>
      <c r="F449" s="196"/>
      <c r="G449" s="197"/>
      <c r="H449" s="197"/>
    </row>
    <row r="450" spans="2:13" s="98" customFormat="1" ht="15.75">
      <c r="B450" s="194"/>
      <c r="C450" s="197"/>
      <c r="D450" s="197"/>
      <c r="E450" s="194"/>
      <c r="F450" s="196"/>
      <c r="G450" s="197"/>
      <c r="H450" s="197"/>
    </row>
    <row r="451" spans="2:13" s="98" customFormat="1" ht="15.75">
      <c r="B451" s="194"/>
      <c r="C451" s="197"/>
      <c r="D451" s="197"/>
      <c r="E451" s="194"/>
      <c r="F451" s="196"/>
      <c r="G451" s="197"/>
      <c r="H451" s="197"/>
    </row>
    <row r="452" spans="2:13" s="98" customFormat="1" ht="15.75">
      <c r="B452" s="194"/>
      <c r="C452" s="197"/>
      <c r="D452" s="197"/>
      <c r="E452" s="194"/>
      <c r="F452" s="196"/>
      <c r="G452" s="197"/>
      <c r="H452" s="197"/>
    </row>
    <row r="453" spans="2:13" s="98" customFormat="1" ht="15.75">
      <c r="B453" s="194"/>
      <c r="C453" s="197"/>
      <c r="D453" s="197"/>
      <c r="E453" s="194"/>
      <c r="F453" s="196"/>
      <c r="G453" s="197"/>
      <c r="H453" s="197"/>
    </row>
    <row r="454" spans="2:13" s="98" customFormat="1">
      <c r="D454" s="99"/>
      <c r="F454" s="100"/>
      <c r="M454" s="99"/>
    </row>
    <row r="455" spans="2:13" s="98" customFormat="1">
      <c r="D455" s="99"/>
      <c r="F455" s="100"/>
      <c r="M455" s="99"/>
    </row>
    <row r="456" spans="2:13" s="98" customFormat="1">
      <c r="D456" s="99"/>
      <c r="F456" s="100"/>
      <c r="M456" s="99"/>
    </row>
    <row r="457" spans="2:13" s="98" customFormat="1">
      <c r="D457" s="99"/>
      <c r="F457" s="100"/>
      <c r="M457" s="99"/>
    </row>
    <row r="458" spans="2:13" s="98" customFormat="1">
      <c r="D458" s="99"/>
      <c r="F458" s="100"/>
      <c r="M458" s="99"/>
    </row>
  </sheetData>
  <mergeCells count="2">
    <mergeCell ref="B2:M2"/>
    <mergeCell ref="B50:H50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6EA67-922B-4F57-B150-EF36E8ADB91B}">
  <sheetPr>
    <tabColor rgb="FF00B0F0"/>
  </sheetPr>
  <dimension ref="B1:N465"/>
  <sheetViews>
    <sheetView topLeftCell="A5" zoomScaleNormal="100" workbookViewId="0">
      <selection activeCell="N23" sqref="N23"/>
    </sheetView>
  </sheetViews>
  <sheetFormatPr defaultColWidth="9" defaultRowHeight="15"/>
  <cols>
    <col min="1" max="1" width="9" style="99"/>
    <col min="2" max="2" width="6.7109375" style="98" customWidth="1"/>
    <col min="3" max="3" width="23.28515625" style="98" customWidth="1"/>
    <col min="4" max="4" width="41.42578125" style="99" customWidth="1"/>
    <col min="5" max="5" width="14.42578125" style="98" customWidth="1"/>
    <col min="6" max="6" width="8.5703125" style="100" customWidth="1"/>
    <col min="7" max="8" width="19.42578125" style="98" customWidth="1"/>
    <col min="9" max="9" width="15.7109375" style="98" customWidth="1"/>
    <col min="10" max="10" width="16.28515625" style="98" customWidth="1"/>
    <col min="11" max="11" width="20.85546875" style="98" customWidth="1"/>
    <col min="12" max="12" width="18.85546875" style="98" customWidth="1"/>
    <col min="13" max="13" width="29.7109375" style="99" customWidth="1"/>
    <col min="14" max="14" width="12.7109375" style="99" customWidth="1"/>
    <col min="15" max="16384" width="9" style="99"/>
  </cols>
  <sheetData>
    <row r="1" spans="2:13" ht="42.75" customHeight="1" thickBot="1"/>
    <row r="2" spans="2:13" ht="54" customHeight="1" thickBot="1">
      <c r="B2" s="101" t="s">
        <v>1029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3"/>
    </row>
    <row r="3" spans="2:13" s="112" customFormat="1" ht="52.5" customHeight="1" thickBot="1">
      <c r="B3" s="160" t="s">
        <v>722</v>
      </c>
      <c r="C3" s="161" t="s">
        <v>723</v>
      </c>
      <c r="D3" s="162"/>
      <c r="E3" s="161" t="s">
        <v>724</v>
      </c>
      <c r="F3" s="163" t="s">
        <v>725</v>
      </c>
      <c r="G3" s="164" t="s">
        <v>726</v>
      </c>
      <c r="H3" s="165" t="s">
        <v>727</v>
      </c>
      <c r="I3" s="166" t="s">
        <v>728</v>
      </c>
      <c r="J3" s="166" t="s">
        <v>729</v>
      </c>
      <c r="K3" s="166" t="s">
        <v>730</v>
      </c>
      <c r="L3" s="166" t="s">
        <v>731</v>
      </c>
      <c r="M3" s="167" t="s">
        <v>732</v>
      </c>
    </row>
    <row r="4" spans="2:13" s="199" customFormat="1" ht="18.75" customHeight="1">
      <c r="B4" s="168">
        <v>1</v>
      </c>
      <c r="C4" s="53" t="s">
        <v>1030</v>
      </c>
      <c r="D4" s="169" t="s">
        <v>60</v>
      </c>
      <c r="E4" s="170" t="s">
        <v>61</v>
      </c>
      <c r="F4" s="171" t="s">
        <v>28</v>
      </c>
      <c r="G4" s="53">
        <v>2500</v>
      </c>
      <c r="H4" s="53">
        <f>SUM(I4:J4)</f>
        <v>2407.5</v>
      </c>
      <c r="I4" s="53">
        <f>1664+4+4+2</f>
        <v>1674</v>
      </c>
      <c r="J4" s="53">
        <v>733.5</v>
      </c>
      <c r="K4" s="53" t="s">
        <v>1031</v>
      </c>
      <c r="L4" s="53" t="s">
        <v>1032</v>
      </c>
      <c r="M4" s="173"/>
    </row>
    <row r="5" spans="2:13" ht="18.75" customHeight="1">
      <c r="B5" s="174">
        <v>2</v>
      </c>
      <c r="C5" s="25" t="s">
        <v>134</v>
      </c>
      <c r="D5" s="26" t="s">
        <v>135</v>
      </c>
      <c r="E5" s="29" t="s">
        <v>136</v>
      </c>
      <c r="F5" s="27" t="s">
        <v>28</v>
      </c>
      <c r="G5" s="25">
        <v>1400</v>
      </c>
      <c r="H5" s="25">
        <f>SUM(I5:J5)</f>
        <v>1285</v>
      </c>
      <c r="I5" s="25">
        <f>447+8+4</f>
        <v>459</v>
      </c>
      <c r="J5" s="25">
        <v>826</v>
      </c>
      <c r="K5" s="25" t="s">
        <v>1033</v>
      </c>
      <c r="L5" s="25" t="s">
        <v>1032</v>
      </c>
      <c r="M5" s="28"/>
    </row>
    <row r="6" spans="2:13" s="199" customFormat="1" ht="18.75" customHeight="1">
      <c r="B6" s="174">
        <v>3</v>
      </c>
      <c r="C6" s="25" t="s">
        <v>138</v>
      </c>
      <c r="D6" s="26" t="s">
        <v>139</v>
      </c>
      <c r="E6" s="25" t="s">
        <v>46</v>
      </c>
      <c r="F6" s="27" t="s">
        <v>28</v>
      </c>
      <c r="G6" s="25">
        <v>1400</v>
      </c>
      <c r="H6" s="25">
        <f t="shared" ref="H6:H10" si="0">SUM(I6:J6)</f>
        <v>1776</v>
      </c>
      <c r="I6" s="25">
        <f>358+4+52+21+4</f>
        <v>439</v>
      </c>
      <c r="J6" s="25">
        <v>1337</v>
      </c>
      <c r="K6" s="25" t="s">
        <v>1034</v>
      </c>
      <c r="L6" s="25" t="s">
        <v>1035</v>
      </c>
      <c r="M6" s="28"/>
    </row>
    <row r="7" spans="2:13" ht="18.75" customHeight="1">
      <c r="B7" s="174">
        <v>4</v>
      </c>
      <c r="C7" s="25" t="s">
        <v>141</v>
      </c>
      <c r="D7" s="26" t="s">
        <v>142</v>
      </c>
      <c r="E7" s="25" t="s">
        <v>136</v>
      </c>
      <c r="F7" s="27" t="s">
        <v>28</v>
      </c>
      <c r="G7" s="25">
        <v>500</v>
      </c>
      <c r="H7" s="25">
        <f t="shared" si="0"/>
        <v>536</v>
      </c>
      <c r="I7" s="25">
        <v>152</v>
      </c>
      <c r="J7" s="25">
        <v>384</v>
      </c>
      <c r="K7" s="25" t="s">
        <v>1036</v>
      </c>
      <c r="L7" s="25" t="s">
        <v>1037</v>
      </c>
      <c r="M7" s="28"/>
    </row>
    <row r="8" spans="2:13" s="199" customFormat="1" ht="18.75" customHeight="1">
      <c r="B8" s="174">
        <v>5</v>
      </c>
      <c r="C8" s="25" t="s">
        <v>146</v>
      </c>
      <c r="D8" s="26" t="s">
        <v>147</v>
      </c>
      <c r="E8" s="25" t="s">
        <v>148</v>
      </c>
      <c r="F8" s="27" t="s">
        <v>28</v>
      </c>
      <c r="G8" s="25">
        <v>800</v>
      </c>
      <c r="H8" s="25">
        <f t="shared" si="0"/>
        <v>756</v>
      </c>
      <c r="I8" s="25">
        <v>228</v>
      </c>
      <c r="J8" s="25">
        <v>528</v>
      </c>
      <c r="K8" s="25" t="s">
        <v>1038</v>
      </c>
      <c r="L8" s="25" t="s">
        <v>1039</v>
      </c>
      <c r="M8" s="28"/>
    </row>
    <row r="9" spans="2:13" ht="18.75" customHeight="1">
      <c r="B9" s="174">
        <v>6</v>
      </c>
      <c r="C9" s="25" t="s">
        <v>150</v>
      </c>
      <c r="D9" s="26" t="s">
        <v>151</v>
      </c>
      <c r="E9" s="25" t="s">
        <v>88</v>
      </c>
      <c r="F9" s="27" t="s">
        <v>1040</v>
      </c>
      <c r="G9" s="25">
        <v>1000</v>
      </c>
      <c r="H9" s="25">
        <f t="shared" si="0"/>
        <v>534</v>
      </c>
      <c r="I9" s="25">
        <f>442+40+40+12</f>
        <v>534</v>
      </c>
      <c r="J9" s="25">
        <v>0</v>
      </c>
      <c r="K9" s="25" t="s">
        <v>984</v>
      </c>
      <c r="L9" s="25" t="s">
        <v>1032</v>
      </c>
      <c r="M9" s="28"/>
    </row>
    <row r="10" spans="2:13" ht="18.75" customHeight="1">
      <c r="B10" s="174">
        <v>7</v>
      </c>
      <c r="C10" s="25" t="s">
        <v>153</v>
      </c>
      <c r="D10" s="26" t="s">
        <v>154</v>
      </c>
      <c r="E10" s="25" t="s">
        <v>27</v>
      </c>
      <c r="F10" s="27" t="s">
        <v>422</v>
      </c>
      <c r="G10" s="25">
        <v>900</v>
      </c>
      <c r="H10" s="25">
        <f t="shared" si="0"/>
        <v>605</v>
      </c>
      <c r="I10" s="25">
        <v>517</v>
      </c>
      <c r="J10" s="25">
        <v>88</v>
      </c>
      <c r="K10" s="25" t="s">
        <v>1041</v>
      </c>
      <c r="L10" s="25" t="s">
        <v>1042</v>
      </c>
      <c r="M10" s="28"/>
    </row>
    <row r="11" spans="2:13" ht="18.75" customHeight="1">
      <c r="B11" s="174">
        <v>8</v>
      </c>
      <c r="C11" s="25" t="s">
        <v>160</v>
      </c>
      <c r="D11" s="26" t="s">
        <v>161</v>
      </c>
      <c r="E11" s="29" t="s">
        <v>162</v>
      </c>
      <c r="F11" s="27" t="s">
        <v>28</v>
      </c>
      <c r="G11" s="25">
        <v>1600</v>
      </c>
      <c r="H11" s="25">
        <f t="shared" ref="H11:H19" si="1">SUM(I11:J11)</f>
        <v>619</v>
      </c>
      <c r="I11" s="25">
        <f>271+38+48+34+32+20+16+80+80</f>
        <v>619</v>
      </c>
      <c r="J11" s="25">
        <v>0</v>
      </c>
      <c r="K11" s="25" t="s">
        <v>947</v>
      </c>
      <c r="L11" s="25" t="s">
        <v>1043</v>
      </c>
      <c r="M11" s="28"/>
    </row>
    <row r="12" spans="2:13" ht="18.75" customHeight="1">
      <c r="B12" s="174">
        <v>9</v>
      </c>
      <c r="C12" s="25" t="s">
        <v>165</v>
      </c>
      <c r="D12" s="26" t="s">
        <v>166</v>
      </c>
      <c r="E12" s="29" t="s">
        <v>114</v>
      </c>
      <c r="F12" s="27" t="s">
        <v>28</v>
      </c>
      <c r="G12" s="25">
        <v>800</v>
      </c>
      <c r="H12" s="25">
        <f t="shared" si="1"/>
        <v>720</v>
      </c>
      <c r="I12" s="25">
        <v>383</v>
      </c>
      <c r="J12" s="25">
        <f>308+29</f>
        <v>337</v>
      </c>
      <c r="K12" s="25" t="s">
        <v>989</v>
      </c>
      <c r="L12" s="25" t="s">
        <v>1044</v>
      </c>
      <c r="M12" s="28"/>
    </row>
    <row r="13" spans="2:13" s="199" customFormat="1" ht="18.75" customHeight="1">
      <c r="B13" s="174">
        <v>10</v>
      </c>
      <c r="C13" s="25" t="s">
        <v>1045</v>
      </c>
      <c r="D13" s="26" t="s">
        <v>1046</v>
      </c>
      <c r="E13" s="29" t="s">
        <v>70</v>
      </c>
      <c r="F13" s="27" t="s">
        <v>378</v>
      </c>
      <c r="G13" s="25">
        <v>800</v>
      </c>
      <c r="H13" s="25">
        <f t="shared" si="1"/>
        <v>741.5</v>
      </c>
      <c r="I13" s="200">
        <f>498+2</f>
        <v>500</v>
      </c>
      <c r="J13" s="200">
        <v>241.5</v>
      </c>
      <c r="K13" s="25" t="s">
        <v>1047</v>
      </c>
      <c r="L13" s="25" t="s">
        <v>1044</v>
      </c>
      <c r="M13" s="28"/>
    </row>
    <row r="14" spans="2:13" ht="18.75" customHeight="1">
      <c r="B14" s="174">
        <v>11</v>
      </c>
      <c r="C14" s="25" t="s">
        <v>12</v>
      </c>
      <c r="D14" s="26" t="s">
        <v>1048</v>
      </c>
      <c r="E14" s="29" t="s">
        <v>88</v>
      </c>
      <c r="F14" s="27" t="s">
        <v>1049</v>
      </c>
      <c r="G14" s="25">
        <v>1200</v>
      </c>
      <c r="H14" s="25">
        <f t="shared" si="1"/>
        <v>1854.5</v>
      </c>
      <c r="I14" s="25">
        <f>8+16+16+48+16+80+48+64+64+61+34+16+4+13</f>
        <v>488</v>
      </c>
      <c r="J14" s="25">
        <f>15+10.5+3+7+2+6+6+134+188+169+162+277+114+4+4+38+21+8+75+103+20</f>
        <v>1366.5</v>
      </c>
      <c r="K14" s="25" t="s">
        <v>1050</v>
      </c>
      <c r="L14" s="25" t="s">
        <v>1043</v>
      </c>
      <c r="M14" s="28"/>
    </row>
    <row r="15" spans="2:13" ht="18.75" customHeight="1">
      <c r="B15" s="174">
        <v>12</v>
      </c>
      <c r="C15" s="25" t="s">
        <v>1051</v>
      </c>
      <c r="D15" s="26" t="s">
        <v>1052</v>
      </c>
      <c r="E15" s="29" t="s">
        <v>1053</v>
      </c>
      <c r="F15" s="27" t="s">
        <v>1012</v>
      </c>
      <c r="G15" s="25">
        <v>600</v>
      </c>
      <c r="H15" s="25">
        <f t="shared" si="1"/>
        <v>524</v>
      </c>
      <c r="I15" s="25">
        <f>8+80+83+72+23+50+22+16+4</f>
        <v>358</v>
      </c>
      <c r="J15" s="25">
        <f>31+73+62</f>
        <v>166</v>
      </c>
      <c r="K15" s="25" t="s">
        <v>990</v>
      </c>
      <c r="L15" s="25" t="s">
        <v>1054</v>
      </c>
      <c r="M15" s="28"/>
    </row>
    <row r="16" spans="2:13" ht="18.75" customHeight="1">
      <c r="B16" s="174">
        <v>13</v>
      </c>
      <c r="C16" s="25" t="s">
        <v>1055</v>
      </c>
      <c r="D16" s="26" t="s">
        <v>1056</v>
      </c>
      <c r="E16" s="29" t="s">
        <v>1053</v>
      </c>
      <c r="F16" s="27" t="s">
        <v>1012</v>
      </c>
      <c r="G16" s="25">
        <v>200</v>
      </c>
      <c r="H16" s="25">
        <f t="shared" si="1"/>
        <v>904.5</v>
      </c>
      <c r="I16" s="25">
        <v>10</v>
      </c>
      <c r="J16" s="25">
        <f>164+130+182+295.5+116.5+6.5</f>
        <v>894.5</v>
      </c>
      <c r="K16" s="25" t="s">
        <v>1057</v>
      </c>
      <c r="L16" s="25" t="s">
        <v>1043</v>
      </c>
      <c r="M16" s="28"/>
    </row>
    <row r="17" spans="2:14" ht="18.75" customHeight="1">
      <c r="B17" s="174">
        <v>14</v>
      </c>
      <c r="C17" s="25" t="s">
        <v>1058</v>
      </c>
      <c r="D17" s="26" t="s">
        <v>1059</v>
      </c>
      <c r="E17" s="29" t="s">
        <v>1053</v>
      </c>
      <c r="F17" s="27" t="s">
        <v>378</v>
      </c>
      <c r="G17" s="25">
        <v>100</v>
      </c>
      <c r="H17" s="25">
        <f t="shared" si="1"/>
        <v>120</v>
      </c>
      <c r="I17" s="25">
        <f>96+8+8+8</f>
        <v>120</v>
      </c>
      <c r="J17" s="25">
        <v>0</v>
      </c>
      <c r="K17" s="25" t="s">
        <v>1060</v>
      </c>
      <c r="L17" s="25" t="s">
        <v>1032</v>
      </c>
      <c r="M17" s="28"/>
    </row>
    <row r="18" spans="2:14" ht="18.75" customHeight="1">
      <c r="B18" s="174">
        <v>15</v>
      </c>
      <c r="C18" s="25" t="s">
        <v>1061</v>
      </c>
      <c r="D18" s="26" t="s">
        <v>1062</v>
      </c>
      <c r="E18" s="29" t="s">
        <v>1053</v>
      </c>
      <c r="F18" s="27" t="s">
        <v>378</v>
      </c>
      <c r="G18" s="25">
        <v>50</v>
      </c>
      <c r="H18" s="25">
        <f t="shared" si="1"/>
        <v>0</v>
      </c>
      <c r="I18" s="25">
        <v>0</v>
      </c>
      <c r="J18" s="25">
        <v>0</v>
      </c>
      <c r="K18" s="114" t="s">
        <v>1063</v>
      </c>
      <c r="L18" s="98" t="s">
        <v>1063</v>
      </c>
      <c r="M18" s="28"/>
    </row>
    <row r="19" spans="2:14" ht="18.75" customHeight="1">
      <c r="B19" s="174">
        <v>16</v>
      </c>
      <c r="C19" s="25" t="s">
        <v>1064</v>
      </c>
      <c r="D19" s="26" t="s">
        <v>1065</v>
      </c>
      <c r="E19" s="29" t="s">
        <v>114</v>
      </c>
      <c r="F19" s="27" t="s">
        <v>1012</v>
      </c>
      <c r="G19" s="25">
        <v>600</v>
      </c>
      <c r="H19" s="25">
        <f t="shared" si="1"/>
        <v>898</v>
      </c>
      <c r="I19" s="25">
        <f>257+8+20+8</f>
        <v>293</v>
      </c>
      <c r="J19" s="25">
        <f>74+85+105+104+129+68+16+24</f>
        <v>605</v>
      </c>
      <c r="K19" s="25" t="s">
        <v>1057</v>
      </c>
      <c r="L19" s="25" t="s">
        <v>1043</v>
      </c>
      <c r="M19" s="28"/>
    </row>
    <row r="20" spans="2:14" ht="18.75" customHeight="1">
      <c r="B20" s="174">
        <v>17</v>
      </c>
      <c r="C20" s="25" t="s">
        <v>1066</v>
      </c>
      <c r="D20" s="26" t="s">
        <v>1067</v>
      </c>
      <c r="E20" s="29" t="s">
        <v>114</v>
      </c>
      <c r="F20" s="27" t="s">
        <v>1012</v>
      </c>
      <c r="G20" s="25">
        <v>50</v>
      </c>
      <c r="H20" s="25">
        <f t="shared" ref="H20:H23" si="2">SUM(I20:J20)</f>
        <v>10</v>
      </c>
      <c r="I20" s="25">
        <v>10</v>
      </c>
      <c r="J20" s="25">
        <v>0</v>
      </c>
      <c r="K20" s="25" t="s">
        <v>1057</v>
      </c>
      <c r="L20" s="25" t="s">
        <v>1057</v>
      </c>
      <c r="M20" s="28"/>
    </row>
    <row r="21" spans="2:14" ht="18.75" customHeight="1">
      <c r="B21" s="174">
        <v>18</v>
      </c>
      <c r="C21" s="25" t="s">
        <v>1068</v>
      </c>
      <c r="D21" s="26" t="s">
        <v>1069</v>
      </c>
      <c r="E21" s="29" t="s">
        <v>1070</v>
      </c>
      <c r="F21" s="27" t="s">
        <v>1012</v>
      </c>
      <c r="G21" s="25">
        <v>600</v>
      </c>
      <c r="H21" s="25">
        <f t="shared" si="2"/>
        <v>462</v>
      </c>
      <c r="I21" s="25">
        <v>0</v>
      </c>
      <c r="J21" s="25">
        <f>169+74+68+56+70+25</f>
        <v>462</v>
      </c>
      <c r="K21" s="25" t="s">
        <v>1071</v>
      </c>
      <c r="L21" s="25" t="s">
        <v>1072</v>
      </c>
      <c r="M21" s="28"/>
    </row>
    <row r="22" spans="2:14" ht="18.75" customHeight="1">
      <c r="B22" s="174">
        <v>19</v>
      </c>
      <c r="C22" s="25" t="s">
        <v>1073</v>
      </c>
      <c r="D22" s="26" t="s">
        <v>1074</v>
      </c>
      <c r="E22" s="29" t="s">
        <v>1075</v>
      </c>
      <c r="F22" s="27" t="s">
        <v>378</v>
      </c>
      <c r="G22" s="25">
        <v>200</v>
      </c>
      <c r="H22" s="25">
        <f>SUM(I22:J22)</f>
        <v>163</v>
      </c>
      <c r="I22" s="25">
        <f>113+20+4+6</f>
        <v>143</v>
      </c>
      <c r="J22" s="25">
        <v>20</v>
      </c>
      <c r="K22" s="25" t="s">
        <v>1076</v>
      </c>
      <c r="L22" s="25" t="s">
        <v>1032</v>
      </c>
      <c r="M22" s="28"/>
    </row>
    <row r="23" spans="2:14" ht="22.5" customHeight="1">
      <c r="B23" s="174">
        <v>20</v>
      </c>
      <c r="C23" s="25" t="s">
        <v>1077</v>
      </c>
      <c r="D23" s="26" t="s">
        <v>1078</v>
      </c>
      <c r="E23" s="29" t="s">
        <v>1075</v>
      </c>
      <c r="F23" s="27" t="s">
        <v>378</v>
      </c>
      <c r="G23" s="25">
        <v>50</v>
      </c>
      <c r="H23" s="25">
        <f t="shared" si="2"/>
        <v>0</v>
      </c>
      <c r="I23" s="25">
        <v>0</v>
      </c>
      <c r="J23" s="25">
        <v>0</v>
      </c>
      <c r="K23" s="114" t="s">
        <v>1063</v>
      </c>
      <c r="L23" s="98" t="s">
        <v>1063</v>
      </c>
      <c r="M23" s="28"/>
    </row>
    <row r="24" spans="2:14" ht="18.75" customHeight="1">
      <c r="B24" s="174">
        <v>21</v>
      </c>
      <c r="C24" s="25" t="s">
        <v>1079</v>
      </c>
      <c r="D24" s="26" t="s">
        <v>1080</v>
      </c>
      <c r="E24" s="29" t="s">
        <v>1075</v>
      </c>
      <c r="F24" s="27" t="s">
        <v>378</v>
      </c>
      <c r="G24" s="25">
        <v>50</v>
      </c>
      <c r="H24" s="25">
        <f>SUM(I24:J24)</f>
        <v>50</v>
      </c>
      <c r="I24" s="25">
        <v>40</v>
      </c>
      <c r="J24" s="25">
        <f>10</f>
        <v>10</v>
      </c>
      <c r="K24" s="25" t="s">
        <v>1071</v>
      </c>
      <c r="L24" s="25" t="s">
        <v>1044</v>
      </c>
      <c r="M24" s="28"/>
    </row>
    <row r="25" spans="2:14" ht="18.75" customHeight="1">
      <c r="B25" s="174">
        <v>22</v>
      </c>
      <c r="C25" s="25" t="s">
        <v>1081</v>
      </c>
      <c r="D25" s="26" t="s">
        <v>1082</v>
      </c>
      <c r="E25" s="29" t="s">
        <v>1083</v>
      </c>
      <c r="F25" s="27" t="s">
        <v>1012</v>
      </c>
      <c r="G25" s="25">
        <v>700</v>
      </c>
      <c r="H25" s="25">
        <f>SUM(I25:J25)</f>
        <v>758.5</v>
      </c>
      <c r="I25" s="25">
        <f>282+32+28+12</f>
        <v>354</v>
      </c>
      <c r="J25" s="25">
        <f>34+82+38+248+2.5</f>
        <v>404.5</v>
      </c>
      <c r="K25" s="25" t="s">
        <v>1084</v>
      </c>
      <c r="L25" s="25" t="s">
        <v>1043</v>
      </c>
      <c r="M25" s="28"/>
    </row>
    <row r="26" spans="2:14" ht="18.75" customHeight="1">
      <c r="B26" s="174">
        <v>23</v>
      </c>
      <c r="C26" s="25" t="s">
        <v>1085</v>
      </c>
      <c r="D26" s="26" t="s">
        <v>1086</v>
      </c>
      <c r="E26" s="29" t="s">
        <v>1087</v>
      </c>
      <c r="F26" s="27" t="s">
        <v>1012</v>
      </c>
      <c r="G26" s="25">
        <v>1500</v>
      </c>
      <c r="H26" s="25">
        <f>SUM(I26:J26)</f>
        <v>806.5</v>
      </c>
      <c r="I26" s="25">
        <f>271+40+40+46+32+13</f>
        <v>442</v>
      </c>
      <c r="J26" s="25">
        <f>69+172+80+43.5</f>
        <v>364.5</v>
      </c>
      <c r="K26" s="25" t="s">
        <v>1057</v>
      </c>
      <c r="L26" s="25" t="s">
        <v>1043</v>
      </c>
      <c r="M26" s="178"/>
    </row>
    <row r="27" spans="2:14" ht="18.75" customHeight="1">
      <c r="B27" s="174">
        <v>24</v>
      </c>
      <c r="C27" s="25" t="s">
        <v>1088</v>
      </c>
      <c r="D27" s="26" t="s">
        <v>1089</v>
      </c>
      <c r="E27" s="29" t="s">
        <v>1090</v>
      </c>
      <c r="F27" s="27" t="s">
        <v>1012</v>
      </c>
      <c r="G27" s="25">
        <v>300</v>
      </c>
      <c r="H27" s="25">
        <f t="shared" ref="H27:H36" si="3">SUM(I27:J27)</f>
        <v>311.5</v>
      </c>
      <c r="I27" s="25">
        <f>10+4+4</f>
        <v>18</v>
      </c>
      <c r="J27" s="25">
        <f>35+27+117+96+18.5</f>
        <v>293.5</v>
      </c>
      <c r="K27" s="25" t="s">
        <v>1091</v>
      </c>
      <c r="L27" s="25" t="s">
        <v>1043</v>
      </c>
      <c r="M27" s="178"/>
    </row>
    <row r="28" spans="2:14" ht="18.75" customHeight="1">
      <c r="B28" s="174">
        <v>25</v>
      </c>
      <c r="C28" s="25" t="s">
        <v>157</v>
      </c>
      <c r="D28" s="26" t="s">
        <v>158</v>
      </c>
      <c r="E28" s="29" t="s">
        <v>159</v>
      </c>
      <c r="F28" s="27" t="s">
        <v>1012</v>
      </c>
      <c r="G28" s="25">
        <v>1200</v>
      </c>
      <c r="H28" s="25">
        <f t="shared" si="3"/>
        <v>300</v>
      </c>
      <c r="I28" s="25">
        <f>244+16+40</f>
        <v>300</v>
      </c>
      <c r="J28" s="25">
        <v>0</v>
      </c>
      <c r="K28" s="25" t="s">
        <v>1050</v>
      </c>
      <c r="L28" s="25" t="s">
        <v>1043</v>
      </c>
      <c r="M28" s="28"/>
    </row>
    <row r="29" spans="2:14" ht="18.75" customHeight="1">
      <c r="B29" s="174">
        <v>26</v>
      </c>
      <c r="C29" s="25" t="s">
        <v>1092</v>
      </c>
      <c r="D29" s="26" t="s">
        <v>1093</v>
      </c>
      <c r="E29" s="29" t="s">
        <v>119</v>
      </c>
      <c r="F29" s="27" t="s">
        <v>1094</v>
      </c>
      <c r="G29" s="25">
        <v>1800</v>
      </c>
      <c r="H29" s="25">
        <f t="shared" si="3"/>
        <v>291</v>
      </c>
      <c r="I29" s="25">
        <f>191+40+40+20</f>
        <v>291</v>
      </c>
      <c r="J29" s="25">
        <v>0</v>
      </c>
      <c r="K29" s="25" t="s">
        <v>1095</v>
      </c>
      <c r="L29" s="25" t="s">
        <v>1032</v>
      </c>
      <c r="M29" s="28"/>
    </row>
    <row r="30" spans="2:14" s="199" customFormat="1" ht="18.75" customHeight="1">
      <c r="B30" s="174">
        <v>27</v>
      </c>
      <c r="C30" s="25" t="s">
        <v>1096</v>
      </c>
      <c r="D30" s="26" t="s">
        <v>1097</v>
      </c>
      <c r="E30" s="29" t="s">
        <v>1090</v>
      </c>
      <c r="F30" s="27" t="s">
        <v>1012</v>
      </c>
      <c r="G30" s="25">
        <v>1500</v>
      </c>
      <c r="H30" s="25">
        <f t="shared" si="3"/>
        <v>235</v>
      </c>
      <c r="I30" s="25">
        <f>31+24+60+120</f>
        <v>235</v>
      </c>
      <c r="J30" s="25">
        <v>0</v>
      </c>
      <c r="K30" s="25" t="s">
        <v>1057</v>
      </c>
      <c r="L30" s="25" t="s">
        <v>1043</v>
      </c>
      <c r="M30" s="28"/>
      <c r="N30" s="201"/>
    </row>
    <row r="31" spans="2:14" ht="18.75" customHeight="1">
      <c r="B31" s="174">
        <v>28</v>
      </c>
      <c r="C31" s="25" t="s">
        <v>1098</v>
      </c>
      <c r="D31" s="26" t="s">
        <v>1099</v>
      </c>
      <c r="E31" s="29" t="s">
        <v>1100</v>
      </c>
      <c r="F31" s="27" t="s">
        <v>1012</v>
      </c>
      <c r="G31" s="114" t="s">
        <v>1063</v>
      </c>
      <c r="H31" s="25">
        <f t="shared" si="3"/>
        <v>143</v>
      </c>
      <c r="I31" s="25">
        <v>0</v>
      </c>
      <c r="J31" s="25">
        <v>143</v>
      </c>
      <c r="K31" s="25" t="s">
        <v>1054</v>
      </c>
      <c r="L31" s="25" t="s">
        <v>1072</v>
      </c>
      <c r="M31" s="28"/>
      <c r="N31" s="133"/>
    </row>
    <row r="32" spans="2:14" ht="18.75" customHeight="1">
      <c r="B32" s="174">
        <v>29</v>
      </c>
      <c r="C32" s="25" t="s">
        <v>1101</v>
      </c>
      <c r="D32" s="26" t="s">
        <v>1102</v>
      </c>
      <c r="E32" s="29" t="s">
        <v>1075</v>
      </c>
      <c r="F32" s="27" t="s">
        <v>1012</v>
      </c>
      <c r="G32" s="114" t="s">
        <v>1063</v>
      </c>
      <c r="H32" s="25">
        <f t="shared" si="3"/>
        <v>10</v>
      </c>
      <c r="I32" s="25">
        <v>0</v>
      </c>
      <c r="J32" s="25">
        <f>2+8</f>
        <v>10</v>
      </c>
      <c r="K32" s="25" t="s">
        <v>1060</v>
      </c>
      <c r="L32" s="25" t="s">
        <v>1057</v>
      </c>
      <c r="M32" s="28"/>
      <c r="N32" s="133"/>
    </row>
    <row r="33" spans="2:14" ht="18.75" customHeight="1">
      <c r="B33" s="174">
        <v>30</v>
      </c>
      <c r="C33" s="25" t="s">
        <v>1103</v>
      </c>
      <c r="D33" s="26" t="s">
        <v>1104</v>
      </c>
      <c r="E33" s="98" t="s">
        <v>1063</v>
      </c>
      <c r="F33" s="27" t="s">
        <v>1012</v>
      </c>
      <c r="G33" s="114" t="s">
        <v>1063</v>
      </c>
      <c r="H33" s="25">
        <f t="shared" si="3"/>
        <v>20</v>
      </c>
      <c r="I33" s="25">
        <f>16+4</f>
        <v>20</v>
      </c>
      <c r="J33" s="25">
        <v>0</v>
      </c>
      <c r="K33" s="25" t="s">
        <v>1105</v>
      </c>
      <c r="L33" s="25" t="s">
        <v>1032</v>
      </c>
      <c r="M33" s="28"/>
      <c r="N33" s="133"/>
    </row>
    <row r="34" spans="2:14" ht="18.75" customHeight="1">
      <c r="B34" s="174">
        <v>31</v>
      </c>
      <c r="C34" s="25" t="s">
        <v>1106</v>
      </c>
      <c r="D34" s="26" t="s">
        <v>1107</v>
      </c>
      <c r="E34" s="29" t="s">
        <v>119</v>
      </c>
      <c r="F34" s="27" t="s">
        <v>1108</v>
      </c>
      <c r="G34" s="25">
        <v>600</v>
      </c>
      <c r="H34" s="25">
        <f t="shared" si="3"/>
        <v>218.5</v>
      </c>
      <c r="I34" s="25">
        <f>20+28+40+40+40</f>
        <v>168</v>
      </c>
      <c r="J34" s="25">
        <f>20+30.5</f>
        <v>50.5</v>
      </c>
      <c r="K34" s="25" t="s">
        <v>1032</v>
      </c>
      <c r="L34" s="25" t="s">
        <v>1043</v>
      </c>
      <c r="M34" s="28"/>
      <c r="N34" s="133"/>
    </row>
    <row r="35" spans="2:14" ht="18.75" customHeight="1">
      <c r="B35" s="174">
        <v>32</v>
      </c>
      <c r="C35" s="25" t="s">
        <v>1109</v>
      </c>
      <c r="D35" s="26" t="s">
        <v>1110</v>
      </c>
      <c r="E35" s="29" t="s">
        <v>1111</v>
      </c>
      <c r="F35" s="27" t="s">
        <v>1094</v>
      </c>
      <c r="G35" s="25"/>
      <c r="H35" s="25">
        <f t="shared" si="3"/>
        <v>252</v>
      </c>
      <c r="I35" s="25">
        <f>28+32+72+40+80</f>
        <v>252</v>
      </c>
      <c r="J35" s="25">
        <v>0</v>
      </c>
      <c r="K35" s="25" t="s">
        <v>1032</v>
      </c>
      <c r="L35" s="25" t="s">
        <v>1112</v>
      </c>
      <c r="M35" s="28"/>
      <c r="N35" s="133"/>
    </row>
    <row r="36" spans="2:14" ht="18.75" customHeight="1">
      <c r="B36" s="174">
        <v>33</v>
      </c>
      <c r="C36" s="25" t="s">
        <v>1113</v>
      </c>
      <c r="D36" s="26" t="s">
        <v>1114</v>
      </c>
      <c r="E36" s="29" t="s">
        <v>1115</v>
      </c>
      <c r="F36" s="27" t="s">
        <v>1012</v>
      </c>
      <c r="G36" s="25">
        <v>1600</v>
      </c>
      <c r="H36" s="25">
        <f t="shared" si="3"/>
        <v>374</v>
      </c>
      <c r="I36" s="25">
        <f>54+120+120+80</f>
        <v>374</v>
      </c>
      <c r="J36" s="25">
        <v>0</v>
      </c>
      <c r="K36" s="25" t="s">
        <v>1072</v>
      </c>
      <c r="L36" s="25" t="s">
        <v>1043</v>
      </c>
      <c r="M36" s="28"/>
      <c r="N36" s="133"/>
    </row>
    <row r="37" spans="2:14" ht="18.75" customHeight="1">
      <c r="B37" s="174"/>
      <c r="C37" s="25"/>
      <c r="D37" s="26"/>
      <c r="E37" s="29"/>
      <c r="F37" s="27"/>
      <c r="G37" s="25"/>
      <c r="H37" s="25"/>
      <c r="I37" s="25"/>
      <c r="J37" s="25"/>
      <c r="K37" s="32"/>
      <c r="L37" s="25"/>
      <c r="M37" s="28"/>
      <c r="N37" s="133"/>
    </row>
    <row r="38" spans="2:14" ht="18.75" customHeight="1">
      <c r="B38" s="174"/>
      <c r="C38" s="25"/>
      <c r="D38" s="26"/>
      <c r="E38" s="29"/>
      <c r="F38" s="27"/>
      <c r="G38" s="25"/>
      <c r="H38" s="25"/>
      <c r="I38" s="25"/>
      <c r="J38" s="25"/>
      <c r="K38" s="32"/>
      <c r="L38" s="25"/>
      <c r="M38" s="28"/>
      <c r="N38" s="133"/>
    </row>
    <row r="39" spans="2:14" ht="18.75" customHeight="1">
      <c r="B39" s="174"/>
      <c r="C39" s="25"/>
      <c r="D39" s="26"/>
      <c r="E39" s="29"/>
      <c r="F39" s="27"/>
      <c r="G39" s="25"/>
      <c r="H39" s="25"/>
      <c r="I39" s="25"/>
      <c r="J39" s="25"/>
      <c r="K39" s="32"/>
      <c r="L39" s="25"/>
      <c r="M39" s="28"/>
      <c r="N39" s="133"/>
    </row>
    <row r="40" spans="2:14" ht="18.75" customHeight="1">
      <c r="B40" s="113"/>
      <c r="C40" s="25"/>
      <c r="D40" s="26"/>
      <c r="E40" s="29"/>
      <c r="F40" s="27"/>
      <c r="G40" s="202"/>
      <c r="H40" s="202"/>
      <c r="I40" s="115"/>
      <c r="J40" s="115"/>
      <c r="K40" s="115"/>
      <c r="L40" s="115"/>
      <c r="M40" s="118"/>
      <c r="N40" s="133"/>
    </row>
    <row r="41" spans="2:14" ht="18.75" customHeight="1">
      <c r="B41" s="113"/>
      <c r="C41" s="25"/>
      <c r="D41" s="26"/>
      <c r="E41" s="29"/>
      <c r="F41" s="27"/>
      <c r="G41" s="202"/>
      <c r="H41" s="202"/>
      <c r="I41" s="115"/>
      <c r="J41" s="115"/>
      <c r="K41" s="115"/>
      <c r="L41" s="115"/>
      <c r="M41" s="118"/>
      <c r="N41" s="133"/>
    </row>
    <row r="42" spans="2:14" ht="18.75" customHeight="1" thickBot="1">
      <c r="B42" s="126"/>
      <c r="C42" s="127"/>
      <c r="D42" s="128"/>
      <c r="E42" s="127"/>
      <c r="F42" s="128"/>
      <c r="G42" s="181"/>
      <c r="H42" s="181"/>
      <c r="I42" s="128"/>
      <c r="J42" s="128"/>
      <c r="K42" s="128"/>
      <c r="L42" s="128"/>
      <c r="M42" s="130"/>
      <c r="N42" s="133"/>
    </row>
    <row r="43" spans="2:14" ht="18.75" customHeight="1" thickBot="1">
      <c r="F43" s="99"/>
      <c r="G43" s="132">
        <f>SUM(G4:G39)</f>
        <v>24600</v>
      </c>
      <c r="H43" s="182">
        <f>SUM(H4:H39)</f>
        <v>18686</v>
      </c>
      <c r="I43" s="99"/>
      <c r="J43" s="99"/>
      <c r="K43" s="99"/>
      <c r="L43" s="99"/>
      <c r="N43" s="133"/>
    </row>
    <row r="44" spans="2:14" ht="18.75" customHeight="1">
      <c r="F44" s="99"/>
      <c r="G44" s="183"/>
      <c r="H44" s="183"/>
      <c r="I44" s="99"/>
      <c r="J44" s="99"/>
      <c r="K44" s="99"/>
      <c r="L44" s="99"/>
      <c r="N44" s="133"/>
    </row>
    <row r="45" spans="2:14" ht="18.75" customHeight="1">
      <c r="F45" s="99"/>
      <c r="G45" s="183"/>
      <c r="H45" s="183"/>
      <c r="I45" s="99"/>
      <c r="J45" s="99"/>
      <c r="K45" s="99"/>
      <c r="L45" s="99"/>
      <c r="N45" s="133"/>
    </row>
    <row r="46" spans="2:14" ht="18.75" customHeight="1">
      <c r="F46" s="99"/>
      <c r="G46" s="183"/>
      <c r="H46" s="183"/>
      <c r="I46" s="99"/>
      <c r="J46" s="99"/>
      <c r="K46" s="99"/>
      <c r="L46" s="99"/>
      <c r="N46" s="133"/>
    </row>
    <row r="47" spans="2:14" ht="18.75" customHeight="1">
      <c r="F47" s="99"/>
      <c r="G47" s="183"/>
      <c r="H47" s="183"/>
      <c r="I47" s="99"/>
      <c r="J47" s="99"/>
      <c r="K47" s="99"/>
      <c r="L47" s="99"/>
      <c r="N47" s="133"/>
    </row>
    <row r="48" spans="2:14" ht="18.75" customHeight="1">
      <c r="F48" s="99"/>
      <c r="G48" s="183"/>
      <c r="H48" s="183"/>
      <c r="I48" s="99"/>
      <c r="J48" s="99"/>
      <c r="K48" s="99"/>
      <c r="L48" s="99"/>
      <c r="N48" s="133"/>
    </row>
    <row r="49" spans="2:14" ht="18.75" customHeight="1">
      <c r="F49" s="99"/>
      <c r="G49" s="183"/>
      <c r="H49" s="183"/>
      <c r="I49" s="99"/>
      <c r="J49" s="99"/>
      <c r="K49" s="99"/>
      <c r="L49" s="99"/>
      <c r="N49" s="133"/>
    </row>
    <row r="50" spans="2:14" ht="18.75" customHeight="1">
      <c r="F50" s="99"/>
      <c r="G50" s="183"/>
      <c r="H50" s="183"/>
      <c r="I50" s="99"/>
      <c r="J50" s="99"/>
      <c r="K50" s="99"/>
      <c r="L50" s="99"/>
      <c r="N50" s="133"/>
    </row>
    <row r="51" spans="2:14" ht="18.75" customHeight="1">
      <c r="F51" s="99"/>
      <c r="G51" s="183"/>
      <c r="H51" s="183"/>
      <c r="I51" s="99"/>
      <c r="J51" s="99"/>
      <c r="K51" s="99"/>
      <c r="L51" s="99"/>
      <c r="N51" s="133"/>
    </row>
    <row r="52" spans="2:14" ht="18.75" customHeight="1">
      <c r="F52" s="99"/>
      <c r="G52" s="183"/>
      <c r="H52" s="183"/>
      <c r="I52" s="99"/>
      <c r="J52" s="99"/>
      <c r="K52" s="99"/>
      <c r="L52" s="99"/>
      <c r="N52" s="133"/>
    </row>
    <row r="53" spans="2:14" ht="18.75" customHeight="1">
      <c r="F53" s="99"/>
      <c r="G53" s="183"/>
      <c r="H53" s="183"/>
      <c r="I53" s="99"/>
      <c r="J53" s="99"/>
      <c r="K53" s="99"/>
      <c r="L53" s="99"/>
      <c r="N53" s="133"/>
    </row>
    <row r="54" spans="2:14" ht="18.75" customHeight="1">
      <c r="F54" s="99"/>
      <c r="G54" s="183"/>
      <c r="H54" s="183"/>
      <c r="I54" s="99"/>
      <c r="J54" s="99"/>
      <c r="K54" s="99"/>
      <c r="L54" s="99"/>
      <c r="N54" s="133"/>
    </row>
    <row r="55" spans="2:14" ht="18.75" customHeight="1">
      <c r="F55" s="99"/>
      <c r="G55" s="99"/>
      <c r="H55" s="99"/>
      <c r="I55" s="99"/>
      <c r="J55" s="99"/>
      <c r="K55" s="99"/>
      <c r="L55" s="99"/>
    </row>
    <row r="56" spans="2:14" ht="18.75" customHeight="1" thickBot="1">
      <c r="F56" s="99"/>
      <c r="G56" s="99"/>
      <c r="H56" s="99"/>
      <c r="I56" s="99"/>
      <c r="J56" s="99"/>
      <c r="K56" s="99"/>
      <c r="L56" s="99"/>
    </row>
    <row r="57" spans="2:14" ht="29.25" thickBot="1">
      <c r="B57" s="134" t="s">
        <v>993</v>
      </c>
      <c r="C57" s="135"/>
      <c r="D57" s="135"/>
      <c r="E57" s="135"/>
      <c r="F57" s="135"/>
      <c r="G57" s="135"/>
      <c r="H57" s="136"/>
      <c r="I57" s="99"/>
      <c r="J57" s="99"/>
      <c r="K57" s="99"/>
      <c r="L57" s="99"/>
    </row>
    <row r="58" spans="2:14" ht="19.5" thickBot="1">
      <c r="B58" s="49" t="s">
        <v>734</v>
      </c>
      <c r="C58" s="50" t="s">
        <v>735</v>
      </c>
      <c r="D58" s="50" t="s">
        <v>736</v>
      </c>
      <c r="E58" s="50" t="s">
        <v>737</v>
      </c>
      <c r="F58" s="50" t="s">
        <v>172</v>
      </c>
      <c r="G58" s="50" t="s">
        <v>738</v>
      </c>
      <c r="H58" s="51" t="s">
        <v>739</v>
      </c>
      <c r="I58" s="99"/>
      <c r="J58" s="99"/>
      <c r="K58" s="99"/>
      <c r="L58" s="99"/>
    </row>
    <row r="59" spans="2:14" ht="15.75">
      <c r="B59" s="184">
        <v>1</v>
      </c>
      <c r="C59" s="185" t="s">
        <v>1026</v>
      </c>
      <c r="D59" s="185" t="s">
        <v>1027</v>
      </c>
      <c r="E59" s="185" t="s">
        <v>177</v>
      </c>
      <c r="F59" s="139" t="s">
        <v>742</v>
      </c>
      <c r="G59" s="185" t="s">
        <v>1116</v>
      </c>
      <c r="H59" s="186">
        <v>48</v>
      </c>
      <c r="I59" s="99"/>
      <c r="J59" s="99"/>
      <c r="K59" s="99"/>
      <c r="L59" s="99"/>
    </row>
    <row r="60" spans="2:14" ht="15.75">
      <c r="B60" s="187">
        <v>2</v>
      </c>
      <c r="C60" s="152" t="s">
        <v>1026</v>
      </c>
      <c r="D60" s="152" t="s">
        <v>1027</v>
      </c>
      <c r="E60" s="142" t="s">
        <v>177</v>
      </c>
      <c r="F60" s="143" t="s">
        <v>28</v>
      </c>
      <c r="G60" s="152" t="s">
        <v>1117</v>
      </c>
      <c r="H60" s="153">
        <v>95.5</v>
      </c>
      <c r="I60" s="99"/>
      <c r="J60" s="99"/>
      <c r="K60" s="99"/>
      <c r="L60" s="99"/>
    </row>
    <row r="61" spans="2:14" ht="15.75">
      <c r="B61" s="187">
        <v>3</v>
      </c>
      <c r="C61" s="152" t="s">
        <v>1011</v>
      </c>
      <c r="D61" s="152" t="s">
        <v>1118</v>
      </c>
      <c r="E61" s="142" t="s">
        <v>177</v>
      </c>
      <c r="F61" s="143" t="s">
        <v>28</v>
      </c>
      <c r="G61" s="152" t="s">
        <v>1119</v>
      </c>
      <c r="H61" s="153">
        <v>29</v>
      </c>
      <c r="I61" s="99"/>
      <c r="J61" s="99"/>
      <c r="K61" s="99"/>
      <c r="L61" s="99"/>
    </row>
    <row r="62" spans="2:14" ht="15.75">
      <c r="B62" s="187">
        <v>4</v>
      </c>
      <c r="C62" s="152" t="s">
        <v>1016</v>
      </c>
      <c r="D62" s="152" t="s">
        <v>1120</v>
      </c>
      <c r="E62" s="142" t="s">
        <v>177</v>
      </c>
      <c r="F62" s="143" t="s">
        <v>28</v>
      </c>
      <c r="G62" s="152" t="s">
        <v>1119</v>
      </c>
      <c r="H62" s="153">
        <v>20</v>
      </c>
      <c r="I62" s="99"/>
      <c r="J62" s="99"/>
      <c r="K62" s="99"/>
      <c r="L62" s="99"/>
    </row>
    <row r="63" spans="2:14" ht="15.75">
      <c r="B63" s="187">
        <v>5</v>
      </c>
      <c r="C63" s="152" t="s">
        <v>1026</v>
      </c>
      <c r="D63" s="152" t="s">
        <v>1027</v>
      </c>
      <c r="E63" s="142" t="s">
        <v>177</v>
      </c>
      <c r="F63" s="143" t="s">
        <v>28</v>
      </c>
      <c r="G63" s="152" t="s">
        <v>1119</v>
      </c>
      <c r="H63" s="153">
        <v>44</v>
      </c>
      <c r="I63" s="99"/>
      <c r="J63" s="99"/>
      <c r="K63" s="99"/>
      <c r="L63" s="99"/>
    </row>
    <row r="64" spans="2:14" ht="15.75">
      <c r="B64" s="187">
        <v>6</v>
      </c>
      <c r="C64" s="152" t="s">
        <v>1016</v>
      </c>
      <c r="D64" s="152" t="s">
        <v>1120</v>
      </c>
      <c r="E64" s="142" t="s">
        <v>177</v>
      </c>
      <c r="F64" s="143" t="s">
        <v>28</v>
      </c>
      <c r="G64" s="152" t="s">
        <v>1121</v>
      </c>
      <c r="H64" s="153">
        <v>12</v>
      </c>
      <c r="I64" s="99"/>
      <c r="J64" s="99"/>
      <c r="K64" s="99"/>
      <c r="L64" s="99"/>
    </row>
    <row r="65" spans="2:12" ht="15.75">
      <c r="B65" s="187">
        <v>7</v>
      </c>
      <c r="C65" s="152" t="s">
        <v>1122</v>
      </c>
      <c r="D65" s="152" t="s">
        <v>185</v>
      </c>
      <c r="E65" s="142" t="s">
        <v>177</v>
      </c>
      <c r="F65" s="143" t="s">
        <v>28</v>
      </c>
      <c r="G65" s="152" t="s">
        <v>1123</v>
      </c>
      <c r="H65" s="153">
        <v>7</v>
      </c>
      <c r="I65" s="99"/>
      <c r="J65" s="99"/>
      <c r="K65" s="99"/>
      <c r="L65" s="99"/>
    </row>
    <row r="66" spans="2:12" ht="15.75">
      <c r="B66" s="187">
        <v>8</v>
      </c>
      <c r="C66" s="152" t="s">
        <v>1016</v>
      </c>
      <c r="D66" s="152" t="s">
        <v>185</v>
      </c>
      <c r="E66" s="142" t="s">
        <v>177</v>
      </c>
      <c r="F66" s="143" t="s">
        <v>28</v>
      </c>
      <c r="G66" s="152" t="s">
        <v>1123</v>
      </c>
      <c r="H66" s="153">
        <v>5</v>
      </c>
      <c r="I66" s="99"/>
      <c r="J66" s="99"/>
      <c r="K66" s="99"/>
      <c r="L66" s="99"/>
    </row>
    <row r="67" spans="2:12" ht="15.75">
      <c r="B67" s="187">
        <v>9</v>
      </c>
      <c r="C67" s="152" t="s">
        <v>138</v>
      </c>
      <c r="D67" s="152" t="s">
        <v>185</v>
      </c>
      <c r="E67" s="142" t="s">
        <v>177</v>
      </c>
      <c r="F67" s="143" t="s">
        <v>28</v>
      </c>
      <c r="G67" s="152" t="s">
        <v>1123</v>
      </c>
      <c r="H67" s="153">
        <v>23</v>
      </c>
      <c r="I67" s="99"/>
      <c r="J67" s="99"/>
      <c r="K67" s="99"/>
      <c r="L67" s="99"/>
    </row>
    <row r="68" spans="2:12" ht="15.75">
      <c r="B68" s="187">
        <v>10</v>
      </c>
      <c r="C68" s="152" t="s">
        <v>508</v>
      </c>
      <c r="D68" s="152" t="s">
        <v>185</v>
      </c>
      <c r="E68" s="142" t="s">
        <v>177</v>
      </c>
      <c r="F68" s="143" t="s">
        <v>28</v>
      </c>
      <c r="G68" s="152" t="s">
        <v>1123</v>
      </c>
      <c r="H68" s="153">
        <v>5</v>
      </c>
      <c r="I68" s="99"/>
      <c r="J68" s="99"/>
      <c r="K68" s="99"/>
      <c r="L68" s="99"/>
    </row>
    <row r="69" spans="2:12" ht="15.75">
      <c r="B69" s="187">
        <v>11</v>
      </c>
      <c r="C69" s="152" t="s">
        <v>1124</v>
      </c>
      <c r="D69" s="152" t="s">
        <v>185</v>
      </c>
      <c r="E69" s="142" t="s">
        <v>177</v>
      </c>
      <c r="F69" s="143" t="s">
        <v>28</v>
      </c>
      <c r="G69" s="152" t="s">
        <v>1123</v>
      </c>
      <c r="H69" s="153">
        <v>7</v>
      </c>
      <c r="I69" s="99"/>
      <c r="J69" s="99"/>
      <c r="K69" s="99"/>
      <c r="L69" s="99"/>
    </row>
    <row r="70" spans="2:12" ht="15.75">
      <c r="B70" s="187">
        <v>12</v>
      </c>
      <c r="C70" s="152" t="s">
        <v>277</v>
      </c>
      <c r="D70" s="152" t="s">
        <v>185</v>
      </c>
      <c r="E70" s="142" t="s">
        <v>177</v>
      </c>
      <c r="F70" s="143" t="s">
        <v>28</v>
      </c>
      <c r="G70" s="152" t="s">
        <v>1123</v>
      </c>
      <c r="H70" s="153">
        <v>15</v>
      </c>
      <c r="I70" s="99"/>
      <c r="J70" s="99"/>
      <c r="K70" s="99"/>
      <c r="L70" s="99"/>
    </row>
    <row r="71" spans="2:12" ht="15.75">
      <c r="B71" s="187">
        <v>13</v>
      </c>
      <c r="C71" s="152" t="s">
        <v>138</v>
      </c>
      <c r="D71" s="152" t="s">
        <v>1125</v>
      </c>
      <c r="E71" s="142" t="s">
        <v>177</v>
      </c>
      <c r="F71" s="143" t="s">
        <v>28</v>
      </c>
      <c r="G71" s="152" t="s">
        <v>1126</v>
      </c>
      <c r="H71" s="153">
        <v>4</v>
      </c>
      <c r="I71" s="99"/>
      <c r="J71" s="99"/>
      <c r="K71" s="99"/>
      <c r="L71" s="99"/>
    </row>
    <row r="72" spans="2:12" ht="15.75">
      <c r="B72" s="187">
        <v>14</v>
      </c>
      <c r="C72" s="152" t="s">
        <v>1014</v>
      </c>
      <c r="D72" s="152" t="s">
        <v>1127</v>
      </c>
      <c r="E72" s="142" t="s">
        <v>177</v>
      </c>
      <c r="F72" s="143" t="s">
        <v>28</v>
      </c>
      <c r="G72" s="152" t="s">
        <v>1128</v>
      </c>
      <c r="H72" s="153">
        <v>36</v>
      </c>
      <c r="I72" s="99"/>
      <c r="J72" s="99"/>
      <c r="K72" s="99"/>
      <c r="L72" s="99"/>
    </row>
    <row r="73" spans="2:12" ht="15.75">
      <c r="B73" s="187">
        <v>15</v>
      </c>
      <c r="C73" s="152" t="s">
        <v>138</v>
      </c>
      <c r="D73" s="152" t="s">
        <v>1125</v>
      </c>
      <c r="E73" s="142" t="s">
        <v>177</v>
      </c>
      <c r="F73" s="143" t="s">
        <v>28</v>
      </c>
      <c r="G73" s="152" t="s">
        <v>1128</v>
      </c>
      <c r="H73" s="153">
        <v>36.5</v>
      </c>
      <c r="I73" s="99"/>
      <c r="J73" s="99"/>
      <c r="K73" s="99"/>
      <c r="L73" s="99"/>
    </row>
    <row r="74" spans="2:12" ht="15.75">
      <c r="B74" s="187">
        <v>16</v>
      </c>
      <c r="C74" s="152" t="s">
        <v>275</v>
      </c>
      <c r="D74" s="152" t="s">
        <v>185</v>
      </c>
      <c r="E74" s="142" t="s">
        <v>177</v>
      </c>
      <c r="F74" s="143" t="s">
        <v>28</v>
      </c>
      <c r="G74" s="152" t="s">
        <v>1128</v>
      </c>
      <c r="H74" s="153">
        <v>4</v>
      </c>
      <c r="I74" s="99"/>
      <c r="J74" s="99"/>
      <c r="K74" s="99"/>
      <c r="L74" s="99"/>
    </row>
    <row r="75" spans="2:12" ht="15.75">
      <c r="B75" s="187">
        <v>17</v>
      </c>
      <c r="C75" s="152" t="s">
        <v>1129</v>
      </c>
      <c r="D75" s="152" t="s">
        <v>185</v>
      </c>
      <c r="E75" s="142" t="s">
        <v>177</v>
      </c>
      <c r="F75" s="143" t="s">
        <v>28</v>
      </c>
      <c r="G75" s="152" t="s">
        <v>1128</v>
      </c>
      <c r="H75" s="153">
        <v>4</v>
      </c>
      <c r="I75" s="99"/>
      <c r="J75" s="99"/>
      <c r="K75" s="99"/>
      <c r="L75" s="99"/>
    </row>
    <row r="76" spans="2:12" ht="15.75">
      <c r="B76" s="187">
        <v>18</v>
      </c>
      <c r="C76" s="152" t="s">
        <v>1124</v>
      </c>
      <c r="D76" s="152" t="s">
        <v>185</v>
      </c>
      <c r="E76" s="142" t="s">
        <v>177</v>
      </c>
      <c r="F76" s="143" t="s">
        <v>28</v>
      </c>
      <c r="G76" s="152" t="s">
        <v>1128</v>
      </c>
      <c r="H76" s="153">
        <v>10</v>
      </c>
      <c r="I76" s="99"/>
      <c r="J76" s="99"/>
      <c r="K76" s="99"/>
      <c r="L76" s="99"/>
    </row>
    <row r="77" spans="2:12" ht="15.75">
      <c r="B77" s="187">
        <v>19</v>
      </c>
      <c r="C77" s="152" t="s">
        <v>1014</v>
      </c>
      <c r="D77" s="152" t="s">
        <v>1127</v>
      </c>
      <c r="E77" s="142" t="s">
        <v>177</v>
      </c>
      <c r="F77" s="143" t="s">
        <v>28</v>
      </c>
      <c r="G77" s="152" t="s">
        <v>1130</v>
      </c>
      <c r="H77" s="153">
        <v>48</v>
      </c>
      <c r="I77" s="99"/>
      <c r="J77" s="99"/>
      <c r="K77" s="99"/>
      <c r="L77" s="99"/>
    </row>
    <row r="78" spans="2:12" ht="15.75">
      <c r="B78" s="187">
        <v>20</v>
      </c>
      <c r="C78" s="152" t="s">
        <v>1014</v>
      </c>
      <c r="D78" s="152" t="s">
        <v>1127</v>
      </c>
      <c r="E78" s="142" t="s">
        <v>177</v>
      </c>
      <c r="F78" s="143" t="s">
        <v>28</v>
      </c>
      <c r="G78" s="152" t="s">
        <v>1131</v>
      </c>
      <c r="H78" s="153">
        <v>12</v>
      </c>
      <c r="I78" s="99"/>
      <c r="J78" s="99"/>
      <c r="K78" s="99"/>
      <c r="L78" s="99"/>
    </row>
    <row r="79" spans="2:12" ht="15.75">
      <c r="B79" s="187">
        <v>21</v>
      </c>
      <c r="C79" s="152" t="s">
        <v>1132</v>
      </c>
      <c r="D79" s="152" t="s">
        <v>1133</v>
      </c>
      <c r="E79" s="142" t="s">
        <v>177</v>
      </c>
      <c r="F79" s="143" t="s">
        <v>28</v>
      </c>
      <c r="G79" s="152" t="s">
        <v>1134</v>
      </c>
      <c r="H79" s="153">
        <v>29</v>
      </c>
      <c r="I79" s="99"/>
      <c r="J79" s="99"/>
      <c r="K79" s="99"/>
      <c r="L79" s="99"/>
    </row>
    <row r="80" spans="2:12" ht="15.75">
      <c r="B80" s="187">
        <v>22</v>
      </c>
      <c r="C80" s="152" t="s">
        <v>1135</v>
      </c>
      <c r="D80" s="152" t="s">
        <v>1136</v>
      </c>
      <c r="E80" s="142" t="s">
        <v>177</v>
      </c>
      <c r="F80" s="143" t="s">
        <v>28</v>
      </c>
      <c r="G80" s="152" t="s">
        <v>1134</v>
      </c>
      <c r="H80" s="153">
        <v>45</v>
      </c>
      <c r="I80" s="99"/>
      <c r="J80" s="99"/>
      <c r="K80" s="99"/>
      <c r="L80" s="99"/>
    </row>
    <row r="81" spans="2:12" ht="15.75">
      <c r="B81" s="187">
        <v>23</v>
      </c>
      <c r="C81" s="152" t="s">
        <v>1137</v>
      </c>
      <c r="D81" s="152" t="s">
        <v>1138</v>
      </c>
      <c r="E81" s="142" t="s">
        <v>177</v>
      </c>
      <c r="F81" s="143" t="s">
        <v>28</v>
      </c>
      <c r="G81" s="152" t="s">
        <v>1134</v>
      </c>
      <c r="H81" s="153">
        <v>10</v>
      </c>
      <c r="I81" s="99"/>
      <c r="J81" s="99"/>
      <c r="K81" s="99"/>
      <c r="L81" s="99"/>
    </row>
    <row r="82" spans="2:12" ht="15.75">
      <c r="B82" s="187">
        <v>24</v>
      </c>
      <c r="C82" s="152" t="s">
        <v>1139</v>
      </c>
      <c r="D82" s="152" t="s">
        <v>1138</v>
      </c>
      <c r="E82" s="142" t="s">
        <v>177</v>
      </c>
      <c r="F82" s="143" t="s">
        <v>28</v>
      </c>
      <c r="G82" s="152" t="s">
        <v>1134</v>
      </c>
      <c r="H82" s="153">
        <v>2</v>
      </c>
      <c r="I82" s="99"/>
      <c r="J82" s="99"/>
      <c r="K82" s="99"/>
      <c r="L82" s="99"/>
    </row>
    <row r="83" spans="2:12" ht="15.75">
      <c r="B83" s="56">
        <v>25</v>
      </c>
      <c r="C83" s="25" t="s">
        <v>1140</v>
      </c>
      <c r="D83" s="25" t="s">
        <v>1138</v>
      </c>
      <c r="E83" s="142" t="s">
        <v>177</v>
      </c>
      <c r="F83" s="143" t="s">
        <v>28</v>
      </c>
      <c r="G83" s="152" t="s">
        <v>1134</v>
      </c>
      <c r="H83" s="153">
        <v>3</v>
      </c>
      <c r="I83" s="99"/>
      <c r="J83" s="99"/>
      <c r="K83" s="99"/>
      <c r="L83" s="99"/>
    </row>
    <row r="84" spans="2:12" ht="15.75">
      <c r="B84" s="56">
        <v>26</v>
      </c>
      <c r="C84" s="25" t="s">
        <v>1141</v>
      </c>
      <c r="D84" s="152" t="s">
        <v>1138</v>
      </c>
      <c r="E84" s="142" t="s">
        <v>177</v>
      </c>
      <c r="F84" s="143" t="s">
        <v>28</v>
      </c>
      <c r="G84" s="152" t="s">
        <v>1134</v>
      </c>
      <c r="H84" s="153">
        <v>9</v>
      </c>
      <c r="I84" s="99"/>
      <c r="J84" s="99"/>
      <c r="K84" s="99"/>
      <c r="L84" s="99"/>
    </row>
    <row r="85" spans="2:12" ht="15.75">
      <c r="B85" s="56">
        <v>27</v>
      </c>
      <c r="C85" s="25" t="s">
        <v>1142</v>
      </c>
      <c r="D85" s="152" t="s">
        <v>1143</v>
      </c>
      <c r="E85" s="142" t="s">
        <v>177</v>
      </c>
      <c r="F85" s="143" t="s">
        <v>28</v>
      </c>
      <c r="G85" s="152" t="s">
        <v>1134</v>
      </c>
      <c r="H85" s="153">
        <v>17</v>
      </c>
      <c r="I85" s="99"/>
      <c r="J85" s="99"/>
      <c r="K85" s="99"/>
      <c r="L85" s="99"/>
    </row>
    <row r="86" spans="2:12" ht="15.75">
      <c r="B86" s="56">
        <v>28</v>
      </c>
      <c r="C86" s="25" t="s">
        <v>1144</v>
      </c>
      <c r="D86" s="152" t="s">
        <v>1145</v>
      </c>
      <c r="E86" s="142" t="s">
        <v>177</v>
      </c>
      <c r="F86" s="143" t="s">
        <v>28</v>
      </c>
      <c r="G86" s="152" t="s">
        <v>1134</v>
      </c>
      <c r="H86" s="153">
        <v>9</v>
      </c>
      <c r="I86" s="99"/>
      <c r="J86" s="99"/>
      <c r="K86" s="99"/>
      <c r="L86" s="99"/>
    </row>
    <row r="87" spans="2:12" ht="15.75">
      <c r="B87" s="56">
        <v>29</v>
      </c>
      <c r="C87" s="25" t="s">
        <v>1142</v>
      </c>
      <c r="D87" s="203" t="s">
        <v>1143</v>
      </c>
      <c r="E87" s="142" t="s">
        <v>177</v>
      </c>
      <c r="F87" s="143" t="s">
        <v>28</v>
      </c>
      <c r="G87" s="152" t="s">
        <v>1146</v>
      </c>
      <c r="H87" s="153">
        <v>20</v>
      </c>
      <c r="I87" s="99"/>
      <c r="J87" s="99"/>
      <c r="K87" s="99"/>
      <c r="L87" s="99"/>
    </row>
    <row r="88" spans="2:12" ht="15.75">
      <c r="B88" s="56">
        <v>30</v>
      </c>
      <c r="C88" s="25" t="s">
        <v>1144</v>
      </c>
      <c r="D88" s="204" t="s">
        <v>1145</v>
      </c>
      <c r="E88" s="142" t="s">
        <v>177</v>
      </c>
      <c r="F88" s="143" t="s">
        <v>28</v>
      </c>
      <c r="G88" s="152" t="s">
        <v>1146</v>
      </c>
      <c r="H88" s="153">
        <v>67</v>
      </c>
      <c r="I88" s="99"/>
      <c r="J88" s="99"/>
      <c r="K88" s="99"/>
      <c r="L88" s="99"/>
    </row>
    <row r="89" spans="2:12" ht="15.75">
      <c r="B89" s="56">
        <v>31</v>
      </c>
      <c r="C89" s="25" t="s">
        <v>1147</v>
      </c>
      <c r="D89" s="204" t="s">
        <v>1145</v>
      </c>
      <c r="E89" s="142" t="s">
        <v>177</v>
      </c>
      <c r="F89" s="143" t="s">
        <v>28</v>
      </c>
      <c r="G89" s="152" t="s">
        <v>1146</v>
      </c>
      <c r="H89" s="153">
        <v>5</v>
      </c>
      <c r="I89" s="99"/>
      <c r="J89" s="99"/>
      <c r="K89" s="99"/>
      <c r="L89" s="99"/>
    </row>
    <row r="90" spans="2:12" ht="15.75">
      <c r="B90" s="56">
        <v>32</v>
      </c>
      <c r="C90" s="25" t="s">
        <v>1144</v>
      </c>
      <c r="D90" s="204" t="s">
        <v>1145</v>
      </c>
      <c r="E90" s="142" t="s">
        <v>177</v>
      </c>
      <c r="F90" s="143" t="s">
        <v>28</v>
      </c>
      <c r="G90" s="152" t="s">
        <v>1148</v>
      </c>
      <c r="H90" s="153">
        <v>79</v>
      </c>
      <c r="I90" s="99"/>
      <c r="J90" s="99"/>
      <c r="K90" s="99"/>
      <c r="L90" s="99"/>
    </row>
    <row r="91" spans="2:12" ht="15.75">
      <c r="B91" s="56">
        <v>33</v>
      </c>
      <c r="C91" s="25" t="s">
        <v>1147</v>
      </c>
      <c r="D91" s="204" t="s">
        <v>1145</v>
      </c>
      <c r="E91" s="142" t="s">
        <v>177</v>
      </c>
      <c r="F91" s="143" t="s">
        <v>28</v>
      </c>
      <c r="G91" s="152" t="s">
        <v>1148</v>
      </c>
      <c r="H91" s="153">
        <v>30</v>
      </c>
      <c r="I91" s="99"/>
      <c r="J91" s="99"/>
      <c r="K91" s="99"/>
      <c r="L91" s="99"/>
    </row>
    <row r="92" spans="2:12" ht="15.75">
      <c r="B92" s="56">
        <v>34</v>
      </c>
      <c r="C92" s="25" t="s">
        <v>1147</v>
      </c>
      <c r="D92" s="177" t="s">
        <v>1149</v>
      </c>
      <c r="E92" s="142" t="s">
        <v>177</v>
      </c>
      <c r="F92" s="143" t="s">
        <v>28</v>
      </c>
      <c r="G92" s="152" t="s">
        <v>1150</v>
      </c>
      <c r="H92" s="153">
        <v>2.5</v>
      </c>
      <c r="I92" s="99"/>
      <c r="J92" s="99"/>
      <c r="K92" s="99"/>
      <c r="L92" s="99"/>
    </row>
    <row r="93" spans="2:12" ht="15.75">
      <c r="B93" s="56">
        <v>35</v>
      </c>
      <c r="C93" s="25" t="s">
        <v>1137</v>
      </c>
      <c r="D93" s="203" t="s">
        <v>1151</v>
      </c>
      <c r="E93" s="142" t="s">
        <v>177</v>
      </c>
      <c r="F93" s="143" t="s">
        <v>28</v>
      </c>
      <c r="G93" s="152" t="s">
        <v>1150</v>
      </c>
      <c r="H93" s="153">
        <v>4.5</v>
      </c>
    </row>
    <row r="94" spans="2:12" ht="15.75">
      <c r="B94" s="56">
        <v>36</v>
      </c>
      <c r="C94" s="25" t="s">
        <v>1135</v>
      </c>
      <c r="D94" s="203" t="s">
        <v>1151</v>
      </c>
      <c r="E94" s="142" t="s">
        <v>177</v>
      </c>
      <c r="F94" s="143" t="s">
        <v>28</v>
      </c>
      <c r="G94" s="152" t="s">
        <v>1150</v>
      </c>
      <c r="H94" s="153">
        <v>3</v>
      </c>
    </row>
    <row r="95" spans="2:12" ht="15.75">
      <c r="B95" s="56">
        <v>37</v>
      </c>
      <c r="C95" s="25" t="s">
        <v>1152</v>
      </c>
      <c r="D95" s="204" t="s">
        <v>1153</v>
      </c>
      <c r="E95" s="142" t="s">
        <v>177</v>
      </c>
      <c r="F95" s="143" t="s">
        <v>28</v>
      </c>
      <c r="G95" s="152" t="s">
        <v>1150</v>
      </c>
      <c r="H95" s="153">
        <v>2.5</v>
      </c>
    </row>
    <row r="96" spans="2:12" ht="15.75">
      <c r="B96" s="56">
        <v>38</v>
      </c>
      <c r="C96" s="25" t="s">
        <v>1135</v>
      </c>
      <c r="D96" s="203" t="s">
        <v>1151</v>
      </c>
      <c r="E96" s="142" t="s">
        <v>177</v>
      </c>
      <c r="F96" s="143" t="s">
        <v>28</v>
      </c>
      <c r="G96" s="152" t="s">
        <v>1154</v>
      </c>
      <c r="H96" s="153">
        <v>4</v>
      </c>
    </row>
    <row r="97" spans="2:13" ht="15.75">
      <c r="B97" s="56">
        <v>39</v>
      </c>
      <c r="C97" s="25" t="s">
        <v>1155</v>
      </c>
      <c r="D97" s="203" t="s">
        <v>1151</v>
      </c>
      <c r="E97" s="142" t="s">
        <v>177</v>
      </c>
      <c r="F97" s="143" t="s">
        <v>28</v>
      </c>
      <c r="G97" s="152" t="s">
        <v>1156</v>
      </c>
      <c r="H97" s="153">
        <v>9</v>
      </c>
    </row>
    <row r="98" spans="2:13" ht="15.75">
      <c r="B98" s="56">
        <v>40</v>
      </c>
      <c r="C98" s="25" t="s">
        <v>1157</v>
      </c>
      <c r="D98" s="203" t="s">
        <v>1143</v>
      </c>
      <c r="E98" s="142" t="s">
        <v>177</v>
      </c>
      <c r="F98" s="143" t="s">
        <v>28</v>
      </c>
      <c r="G98" s="152" t="s">
        <v>1156</v>
      </c>
      <c r="H98" s="153">
        <v>54</v>
      </c>
      <c r="M98" s="98"/>
    </row>
    <row r="99" spans="2:13" ht="15.75">
      <c r="B99" s="56">
        <v>41</v>
      </c>
      <c r="C99" s="25" t="s">
        <v>1158</v>
      </c>
      <c r="D99" s="203" t="s">
        <v>1151</v>
      </c>
      <c r="E99" s="142" t="s">
        <v>177</v>
      </c>
      <c r="F99" s="143" t="s">
        <v>28</v>
      </c>
      <c r="G99" s="152" t="s">
        <v>1156</v>
      </c>
      <c r="H99" s="153">
        <v>12</v>
      </c>
      <c r="M99" s="98"/>
    </row>
    <row r="100" spans="2:13" ht="15.75">
      <c r="B100" s="56">
        <v>42</v>
      </c>
      <c r="C100" s="25" t="s">
        <v>1159</v>
      </c>
      <c r="D100" s="203" t="s">
        <v>1160</v>
      </c>
      <c r="E100" s="142" t="s">
        <v>177</v>
      </c>
      <c r="F100" s="143" t="s">
        <v>28</v>
      </c>
      <c r="G100" s="152" t="s">
        <v>1156</v>
      </c>
      <c r="H100" s="153">
        <v>64</v>
      </c>
      <c r="M100" s="98"/>
    </row>
    <row r="101" spans="2:13" ht="15.75">
      <c r="B101" s="56">
        <v>43</v>
      </c>
      <c r="C101" s="25" t="s">
        <v>1159</v>
      </c>
      <c r="D101" s="203" t="s">
        <v>1160</v>
      </c>
      <c r="E101" s="142" t="s">
        <v>177</v>
      </c>
      <c r="F101" s="143" t="s">
        <v>28</v>
      </c>
      <c r="G101" s="152" t="s">
        <v>1161</v>
      </c>
      <c r="H101" s="153">
        <v>52.5</v>
      </c>
      <c r="M101" s="98"/>
    </row>
    <row r="102" spans="2:13" ht="15.75">
      <c r="B102" s="56">
        <v>44</v>
      </c>
      <c r="C102" s="25"/>
      <c r="D102" s="177"/>
      <c r="E102" s="57"/>
      <c r="F102" s="176"/>
      <c r="G102" s="25"/>
      <c r="H102" s="153"/>
      <c r="M102" s="98"/>
    </row>
    <row r="103" spans="2:13" s="98" customFormat="1" ht="15.75">
      <c r="B103" s="56">
        <v>45</v>
      </c>
      <c r="C103" s="25"/>
      <c r="D103" s="177"/>
      <c r="E103" s="57"/>
      <c r="F103" s="176"/>
      <c r="G103" s="25"/>
      <c r="H103" s="153"/>
    </row>
    <row r="104" spans="2:13" s="98" customFormat="1" ht="15.75">
      <c r="B104" s="56">
        <v>46</v>
      </c>
      <c r="C104" s="25"/>
      <c r="D104" s="177"/>
      <c r="E104" s="57"/>
      <c r="F104" s="176"/>
      <c r="G104" s="25"/>
      <c r="H104" s="153"/>
    </row>
    <row r="105" spans="2:13" s="98" customFormat="1" ht="15.75">
      <c r="B105" s="56">
        <v>47</v>
      </c>
      <c r="C105" s="25"/>
      <c r="D105" s="177"/>
      <c r="E105" s="57"/>
      <c r="F105" s="176"/>
      <c r="G105" s="25"/>
      <c r="H105" s="153"/>
    </row>
    <row r="106" spans="2:13" s="98" customFormat="1" ht="15.75">
      <c r="B106" s="56">
        <v>48</v>
      </c>
      <c r="C106" s="25"/>
      <c r="D106" s="177"/>
      <c r="E106" s="57"/>
      <c r="F106" s="176"/>
      <c r="G106" s="25"/>
      <c r="H106" s="153"/>
    </row>
    <row r="107" spans="2:13" s="98" customFormat="1" ht="15.75">
      <c r="B107" s="56">
        <v>49</v>
      </c>
      <c r="C107" s="25"/>
      <c r="D107" s="177"/>
      <c r="E107" s="57"/>
      <c r="F107" s="176"/>
      <c r="G107" s="25"/>
      <c r="H107" s="153"/>
    </row>
    <row r="108" spans="2:13" s="98" customFormat="1" ht="15.75">
      <c r="B108" s="56">
        <v>50</v>
      </c>
      <c r="C108" s="25"/>
      <c r="D108" s="177"/>
      <c r="E108" s="57"/>
      <c r="F108" s="176"/>
      <c r="G108" s="25"/>
      <c r="H108" s="153"/>
    </row>
    <row r="109" spans="2:13" s="98" customFormat="1" ht="15.75">
      <c r="B109" s="56">
        <v>51</v>
      </c>
      <c r="C109" s="25"/>
      <c r="D109" s="177"/>
      <c r="E109" s="57"/>
      <c r="F109" s="176"/>
      <c r="G109" s="25"/>
      <c r="H109" s="153"/>
    </row>
    <row r="110" spans="2:13" s="98" customFormat="1" ht="15.75">
      <c r="B110" s="56">
        <v>52</v>
      </c>
      <c r="C110" s="25"/>
      <c r="D110" s="177"/>
      <c r="E110" s="57"/>
      <c r="F110" s="176"/>
      <c r="G110" s="25"/>
      <c r="H110" s="153"/>
    </row>
    <row r="111" spans="2:13" s="98" customFormat="1" ht="15.75">
      <c r="B111" s="56">
        <v>53</v>
      </c>
      <c r="C111" s="25"/>
      <c r="D111" s="177"/>
      <c r="E111" s="57"/>
      <c r="F111" s="176"/>
      <c r="G111" s="25"/>
      <c r="H111" s="153"/>
    </row>
    <row r="112" spans="2:13" s="98" customFormat="1" ht="15.75">
      <c r="B112" s="56">
        <v>54</v>
      </c>
      <c r="C112" s="25"/>
      <c r="D112" s="177"/>
      <c r="E112" s="57"/>
      <c r="F112" s="176"/>
      <c r="G112" s="25"/>
      <c r="H112" s="153"/>
    </row>
    <row r="113" spans="2:8" s="98" customFormat="1" ht="15.75">
      <c r="B113" s="56">
        <v>55</v>
      </c>
      <c r="C113" s="25"/>
      <c r="D113" s="177"/>
      <c r="E113" s="57"/>
      <c r="F113" s="176"/>
      <c r="G113" s="25"/>
      <c r="H113" s="153"/>
    </row>
    <row r="114" spans="2:8" s="98" customFormat="1" ht="15.75">
      <c r="B114" s="56">
        <v>56</v>
      </c>
      <c r="C114" s="25"/>
      <c r="D114" s="177"/>
      <c r="E114" s="57"/>
      <c r="F114" s="176"/>
      <c r="G114" s="25"/>
      <c r="H114" s="153"/>
    </row>
    <row r="115" spans="2:8" s="98" customFormat="1" ht="15.75">
      <c r="B115" s="56">
        <v>57</v>
      </c>
      <c r="C115" s="25"/>
      <c r="D115" s="177"/>
      <c r="E115" s="57"/>
      <c r="F115" s="176"/>
      <c r="G115" s="25"/>
      <c r="H115" s="153"/>
    </row>
    <row r="116" spans="2:8" s="98" customFormat="1" ht="15.75">
      <c r="B116" s="56">
        <v>58</v>
      </c>
      <c r="C116" s="25"/>
      <c r="D116" s="177"/>
      <c r="E116" s="57"/>
      <c r="F116" s="176"/>
      <c r="G116" s="25"/>
      <c r="H116" s="153"/>
    </row>
    <row r="117" spans="2:8" s="98" customFormat="1" ht="15.75">
      <c r="B117" s="56">
        <v>59</v>
      </c>
      <c r="C117" s="25"/>
      <c r="D117" s="177"/>
      <c r="E117" s="57"/>
      <c r="F117" s="176"/>
      <c r="G117" s="25"/>
      <c r="H117" s="153"/>
    </row>
    <row r="118" spans="2:8" s="98" customFormat="1" ht="15.75">
      <c r="B118" s="56">
        <v>60</v>
      </c>
      <c r="C118" s="25"/>
      <c r="D118" s="177"/>
      <c r="E118" s="57"/>
      <c r="F118" s="176"/>
      <c r="G118" s="25"/>
      <c r="H118" s="153"/>
    </row>
    <row r="119" spans="2:8" s="98" customFormat="1" ht="15.75">
      <c r="B119" s="56">
        <v>61</v>
      </c>
      <c r="C119" s="25"/>
      <c r="D119" s="177"/>
      <c r="E119" s="57"/>
      <c r="F119" s="176"/>
      <c r="G119" s="25"/>
      <c r="H119" s="153"/>
    </row>
    <row r="120" spans="2:8" s="98" customFormat="1" ht="15.75">
      <c r="B120" s="56">
        <v>62</v>
      </c>
      <c r="C120" s="25"/>
      <c r="D120" s="177"/>
      <c r="E120" s="57"/>
      <c r="F120" s="176"/>
      <c r="G120" s="25"/>
      <c r="H120" s="153"/>
    </row>
    <row r="121" spans="2:8" s="98" customFormat="1" ht="15.75">
      <c r="B121" s="56">
        <v>63</v>
      </c>
      <c r="C121" s="25"/>
      <c r="D121" s="177"/>
      <c r="E121" s="57"/>
      <c r="F121" s="176"/>
      <c r="G121" s="25"/>
      <c r="H121" s="153"/>
    </row>
    <row r="122" spans="2:8" s="98" customFormat="1" ht="15.75">
      <c r="B122" s="56">
        <v>64</v>
      </c>
      <c r="C122" s="25"/>
      <c r="D122" s="177"/>
      <c r="E122" s="57"/>
      <c r="F122" s="176"/>
      <c r="G122" s="25"/>
      <c r="H122" s="153"/>
    </row>
    <row r="123" spans="2:8" s="98" customFormat="1" ht="15.75">
      <c r="B123" s="56">
        <v>65</v>
      </c>
      <c r="C123" s="25"/>
      <c r="D123" s="177"/>
      <c r="E123" s="57"/>
      <c r="F123" s="176"/>
      <c r="G123" s="25"/>
      <c r="H123" s="153"/>
    </row>
    <row r="124" spans="2:8" s="98" customFormat="1" ht="15.75">
      <c r="B124" s="56">
        <v>66</v>
      </c>
      <c r="C124" s="25"/>
      <c r="D124" s="177"/>
      <c r="E124" s="57"/>
      <c r="F124" s="176"/>
      <c r="G124" s="25"/>
      <c r="H124" s="153"/>
    </row>
    <row r="125" spans="2:8" s="98" customFormat="1" ht="15.75">
      <c r="B125" s="56">
        <v>67</v>
      </c>
      <c r="C125" s="25"/>
      <c r="D125" s="177"/>
      <c r="E125" s="57"/>
      <c r="F125" s="176"/>
      <c r="G125" s="25"/>
      <c r="H125" s="153"/>
    </row>
    <row r="126" spans="2:8" s="98" customFormat="1" ht="15.75">
      <c r="B126" s="56">
        <v>68</v>
      </c>
      <c r="C126" s="25"/>
      <c r="D126" s="177"/>
      <c r="E126" s="57"/>
      <c r="F126" s="176"/>
      <c r="G126" s="25"/>
      <c r="H126" s="153"/>
    </row>
    <row r="127" spans="2:8" s="98" customFormat="1" ht="15.75">
      <c r="B127" s="56">
        <v>69</v>
      </c>
      <c r="C127" s="25"/>
      <c r="D127" s="177"/>
      <c r="E127" s="57"/>
      <c r="F127" s="176"/>
      <c r="G127" s="25"/>
      <c r="H127" s="153"/>
    </row>
    <row r="128" spans="2:8" s="98" customFormat="1" ht="15.75">
      <c r="B128" s="56">
        <v>70</v>
      </c>
      <c r="C128" s="25"/>
      <c r="D128" s="177"/>
      <c r="E128" s="57"/>
      <c r="F128" s="176"/>
      <c r="G128" s="25"/>
      <c r="H128" s="153"/>
    </row>
    <row r="129" spans="2:8" s="98" customFormat="1" ht="15.75">
      <c r="B129" s="56">
        <v>71</v>
      </c>
      <c r="C129" s="25"/>
      <c r="D129" s="177"/>
      <c r="E129" s="57"/>
      <c r="F129" s="176"/>
      <c r="G129" s="25"/>
      <c r="H129" s="153"/>
    </row>
    <row r="130" spans="2:8" s="98" customFormat="1" ht="15.75">
      <c r="B130" s="56">
        <v>72</v>
      </c>
      <c r="C130" s="25"/>
      <c r="D130" s="177"/>
      <c r="E130" s="57"/>
      <c r="F130" s="176"/>
      <c r="G130" s="25"/>
      <c r="H130" s="153"/>
    </row>
    <row r="131" spans="2:8" s="98" customFormat="1" ht="15.75">
      <c r="B131" s="56">
        <v>73</v>
      </c>
      <c r="C131" s="25"/>
      <c r="D131" s="177"/>
      <c r="E131" s="57"/>
      <c r="F131" s="176"/>
      <c r="G131" s="25"/>
      <c r="H131" s="153"/>
    </row>
    <row r="132" spans="2:8" s="98" customFormat="1" ht="15.75">
      <c r="B132" s="56">
        <v>74</v>
      </c>
      <c r="C132" s="25"/>
      <c r="D132" s="177"/>
      <c r="E132" s="57"/>
      <c r="F132" s="176"/>
      <c r="G132" s="25"/>
      <c r="H132" s="153"/>
    </row>
    <row r="133" spans="2:8" s="98" customFormat="1" ht="15.75">
      <c r="B133" s="56">
        <v>75</v>
      </c>
      <c r="C133" s="25"/>
      <c r="D133" s="177"/>
      <c r="E133" s="57"/>
      <c r="F133" s="176"/>
      <c r="G133" s="25"/>
      <c r="H133" s="153"/>
    </row>
    <row r="134" spans="2:8" s="98" customFormat="1" ht="15.75">
      <c r="B134" s="56">
        <v>76</v>
      </c>
      <c r="C134" s="25"/>
      <c r="D134" s="177"/>
      <c r="E134" s="57"/>
      <c r="F134" s="176"/>
      <c r="G134" s="25"/>
      <c r="H134" s="153"/>
    </row>
    <row r="135" spans="2:8" s="98" customFormat="1" ht="15.75">
      <c r="B135" s="56">
        <v>77</v>
      </c>
      <c r="C135" s="25"/>
      <c r="D135" s="177"/>
      <c r="E135" s="57"/>
      <c r="F135" s="176"/>
      <c r="G135" s="25"/>
      <c r="H135" s="153"/>
    </row>
    <row r="136" spans="2:8" s="98" customFormat="1" ht="15.75">
      <c r="B136" s="56">
        <v>78</v>
      </c>
      <c r="C136" s="25"/>
      <c r="D136" s="177"/>
      <c r="E136" s="57"/>
      <c r="F136" s="176"/>
      <c r="G136" s="25"/>
      <c r="H136" s="153"/>
    </row>
    <row r="137" spans="2:8" s="98" customFormat="1" ht="15.75">
      <c r="B137" s="56">
        <v>79</v>
      </c>
      <c r="C137" s="25"/>
      <c r="D137" s="177"/>
      <c r="E137" s="57"/>
      <c r="F137" s="176"/>
      <c r="G137" s="25"/>
      <c r="H137" s="153"/>
    </row>
    <row r="138" spans="2:8" s="98" customFormat="1" ht="15.75">
      <c r="B138" s="56">
        <v>80</v>
      </c>
      <c r="C138" s="25"/>
      <c r="D138" s="177"/>
      <c r="E138" s="57"/>
      <c r="F138" s="176"/>
      <c r="G138" s="25"/>
      <c r="H138" s="153"/>
    </row>
    <row r="139" spans="2:8" s="98" customFormat="1" ht="15.75">
      <c r="B139" s="56">
        <v>81</v>
      </c>
      <c r="C139" s="25"/>
      <c r="D139" s="177"/>
      <c r="E139" s="57"/>
      <c r="F139" s="176"/>
      <c r="G139" s="25"/>
      <c r="H139" s="153"/>
    </row>
    <row r="140" spans="2:8" s="98" customFormat="1" ht="15.75">
      <c r="B140" s="56">
        <v>82</v>
      </c>
      <c r="C140" s="25"/>
      <c r="D140" s="177"/>
      <c r="E140" s="57"/>
      <c r="F140" s="176"/>
      <c r="G140" s="25"/>
      <c r="H140" s="153"/>
    </row>
    <row r="141" spans="2:8" s="98" customFormat="1" ht="15.75">
      <c r="B141" s="56">
        <v>83</v>
      </c>
      <c r="C141" s="25"/>
      <c r="D141" s="177"/>
      <c r="E141" s="57"/>
      <c r="F141" s="176"/>
      <c r="G141" s="25"/>
      <c r="H141" s="153"/>
    </row>
    <row r="142" spans="2:8" s="98" customFormat="1" ht="15.75">
      <c r="B142" s="56">
        <v>84</v>
      </c>
      <c r="C142" s="25"/>
      <c r="D142" s="177"/>
      <c r="E142" s="57"/>
      <c r="F142" s="176"/>
      <c r="G142" s="25"/>
      <c r="H142" s="153"/>
    </row>
    <row r="143" spans="2:8" s="98" customFormat="1" ht="15.75">
      <c r="B143" s="56">
        <v>85</v>
      </c>
      <c r="C143" s="25"/>
      <c r="D143" s="177"/>
      <c r="E143" s="57"/>
      <c r="F143" s="176"/>
      <c r="G143" s="25"/>
      <c r="H143" s="153"/>
    </row>
    <row r="144" spans="2:8" s="98" customFormat="1" ht="15.75">
      <c r="B144" s="56">
        <v>86</v>
      </c>
      <c r="C144" s="25"/>
      <c r="D144" s="177"/>
      <c r="E144" s="57"/>
      <c r="F144" s="176"/>
      <c r="G144" s="25"/>
      <c r="H144" s="153"/>
    </row>
    <row r="145" spans="2:8" s="98" customFormat="1" ht="15.75">
      <c r="B145" s="56">
        <v>87</v>
      </c>
      <c r="C145" s="25"/>
      <c r="D145" s="177"/>
      <c r="E145" s="57"/>
      <c r="F145" s="176"/>
      <c r="G145" s="25"/>
      <c r="H145" s="153"/>
    </row>
    <row r="146" spans="2:8" s="98" customFormat="1" ht="15.75">
      <c r="B146" s="56">
        <v>88</v>
      </c>
      <c r="C146" s="25"/>
      <c r="D146" s="177"/>
      <c r="E146" s="57"/>
      <c r="F146" s="176"/>
      <c r="G146" s="25"/>
      <c r="H146" s="153"/>
    </row>
    <row r="147" spans="2:8" s="98" customFormat="1" ht="15.75">
      <c r="B147" s="56">
        <v>89</v>
      </c>
      <c r="C147" s="25"/>
      <c r="D147" s="177"/>
      <c r="E147" s="57"/>
      <c r="F147" s="176"/>
      <c r="G147" s="25"/>
      <c r="H147" s="153"/>
    </row>
    <row r="148" spans="2:8" s="98" customFormat="1" ht="15.75">
      <c r="B148" s="56">
        <v>90</v>
      </c>
      <c r="C148" s="25"/>
      <c r="D148" s="177"/>
      <c r="E148" s="57"/>
      <c r="F148" s="176"/>
      <c r="G148" s="25"/>
      <c r="H148" s="153"/>
    </row>
    <row r="149" spans="2:8" s="98" customFormat="1" ht="15.75">
      <c r="B149" s="56">
        <v>91</v>
      </c>
      <c r="C149" s="25"/>
      <c r="D149" s="177"/>
      <c r="E149" s="57"/>
      <c r="F149" s="176"/>
      <c r="G149" s="25"/>
      <c r="H149" s="153"/>
    </row>
    <row r="150" spans="2:8" s="98" customFormat="1" ht="15.75">
      <c r="B150" s="56">
        <v>92</v>
      </c>
      <c r="C150" s="25"/>
      <c r="D150" s="177"/>
      <c r="E150" s="57"/>
      <c r="F150" s="176"/>
      <c r="G150" s="25"/>
      <c r="H150" s="153"/>
    </row>
    <row r="151" spans="2:8" s="98" customFormat="1" ht="15.75">
      <c r="B151" s="56">
        <v>93</v>
      </c>
      <c r="C151" s="25"/>
      <c r="D151" s="177"/>
      <c r="E151" s="57"/>
      <c r="F151" s="176"/>
      <c r="G151" s="25"/>
      <c r="H151" s="153"/>
    </row>
    <row r="152" spans="2:8" s="98" customFormat="1" ht="15.75">
      <c r="B152" s="56">
        <v>94</v>
      </c>
      <c r="C152" s="25"/>
      <c r="D152" s="177"/>
      <c r="E152" s="57"/>
      <c r="F152" s="176"/>
      <c r="G152" s="25"/>
      <c r="H152" s="153"/>
    </row>
    <row r="153" spans="2:8" s="98" customFormat="1" ht="15.75">
      <c r="B153" s="56">
        <v>95</v>
      </c>
      <c r="C153" s="25"/>
      <c r="D153" s="177"/>
      <c r="E153" s="57"/>
      <c r="F153" s="176"/>
      <c r="G153" s="25"/>
      <c r="H153" s="153"/>
    </row>
    <row r="154" spans="2:8" s="98" customFormat="1" ht="15.75">
      <c r="B154" s="56">
        <v>96</v>
      </c>
      <c r="C154" s="25"/>
      <c r="D154" s="177"/>
      <c r="E154" s="57"/>
      <c r="F154" s="176"/>
      <c r="G154" s="25"/>
      <c r="H154" s="153"/>
    </row>
    <row r="155" spans="2:8" s="98" customFormat="1" ht="15.75">
      <c r="B155" s="56">
        <v>97</v>
      </c>
      <c r="C155" s="25"/>
      <c r="D155" s="177"/>
      <c r="E155" s="57"/>
      <c r="F155" s="176"/>
      <c r="G155" s="25"/>
      <c r="H155" s="153"/>
    </row>
    <row r="156" spans="2:8" s="98" customFormat="1" ht="15.75">
      <c r="B156" s="56">
        <v>98</v>
      </c>
      <c r="C156" s="25"/>
      <c r="D156" s="177"/>
      <c r="E156" s="57"/>
      <c r="F156" s="176"/>
      <c r="G156" s="25"/>
      <c r="H156" s="153"/>
    </row>
    <row r="157" spans="2:8" s="98" customFormat="1" ht="15.75">
      <c r="B157" s="56">
        <v>99</v>
      </c>
      <c r="C157" s="25"/>
      <c r="D157" s="177"/>
      <c r="E157" s="57"/>
      <c r="F157" s="176"/>
      <c r="G157" s="25"/>
      <c r="H157" s="153"/>
    </row>
    <row r="158" spans="2:8" s="98" customFormat="1" ht="15.75">
      <c r="B158" s="56">
        <v>100</v>
      </c>
      <c r="C158" s="25"/>
      <c r="D158" s="177"/>
      <c r="E158" s="57"/>
      <c r="F158" s="176"/>
      <c r="G158" s="25"/>
      <c r="H158" s="153"/>
    </row>
    <row r="159" spans="2:8" s="98" customFormat="1" ht="15.75">
      <c r="B159" s="56">
        <v>101</v>
      </c>
      <c r="C159" s="25"/>
      <c r="D159" s="177"/>
      <c r="E159" s="57"/>
      <c r="F159" s="176"/>
      <c r="G159" s="25"/>
      <c r="H159" s="153"/>
    </row>
    <row r="160" spans="2:8" s="98" customFormat="1" ht="15.75">
      <c r="B160" s="56">
        <v>102</v>
      </c>
      <c r="C160" s="25"/>
      <c r="D160" s="177"/>
      <c r="E160" s="57"/>
      <c r="F160" s="176"/>
      <c r="G160" s="25"/>
      <c r="H160" s="153"/>
    </row>
    <row r="161" spans="2:8" s="98" customFormat="1" ht="15.75">
      <c r="B161" s="56">
        <v>103</v>
      </c>
      <c r="C161" s="25"/>
      <c r="D161" s="177"/>
      <c r="E161" s="57"/>
      <c r="F161" s="176"/>
      <c r="G161" s="25"/>
      <c r="H161" s="153"/>
    </row>
    <row r="162" spans="2:8" s="98" customFormat="1" ht="15.75">
      <c r="B162" s="56">
        <v>104</v>
      </c>
      <c r="C162" s="25"/>
      <c r="D162" s="177"/>
      <c r="E162" s="57"/>
      <c r="F162" s="176"/>
      <c r="G162" s="25"/>
      <c r="H162" s="153"/>
    </row>
    <row r="163" spans="2:8" s="98" customFormat="1" ht="15.75">
      <c r="B163" s="56">
        <v>105</v>
      </c>
      <c r="C163" s="25"/>
      <c r="D163" s="177"/>
      <c r="E163" s="57"/>
      <c r="F163" s="176"/>
      <c r="G163" s="25"/>
      <c r="H163" s="153"/>
    </row>
    <row r="164" spans="2:8" s="98" customFormat="1" ht="15.75">
      <c r="B164" s="56">
        <v>106</v>
      </c>
      <c r="C164" s="25"/>
      <c r="D164" s="177"/>
      <c r="E164" s="57"/>
      <c r="F164" s="176"/>
      <c r="G164" s="25"/>
      <c r="H164" s="153"/>
    </row>
    <row r="165" spans="2:8" s="98" customFormat="1" ht="15.75">
      <c r="B165" s="56">
        <v>107</v>
      </c>
      <c r="C165" s="25"/>
      <c r="D165" s="177"/>
      <c r="E165" s="57"/>
      <c r="F165" s="176"/>
      <c r="G165" s="25"/>
      <c r="H165" s="153"/>
    </row>
    <row r="166" spans="2:8" s="98" customFormat="1" ht="15.75">
      <c r="B166" s="56">
        <v>108</v>
      </c>
      <c r="C166" s="25"/>
      <c r="D166" s="177"/>
      <c r="E166" s="57"/>
      <c r="F166" s="176"/>
      <c r="G166" s="25"/>
      <c r="H166" s="153"/>
    </row>
    <row r="167" spans="2:8" s="98" customFormat="1" ht="15.75">
      <c r="B167" s="56">
        <v>109</v>
      </c>
      <c r="C167" s="25"/>
      <c r="D167" s="177"/>
      <c r="E167" s="57"/>
      <c r="F167" s="176"/>
      <c r="G167" s="25"/>
      <c r="H167" s="153"/>
    </row>
    <row r="168" spans="2:8" s="98" customFormat="1" ht="15.75">
      <c r="B168" s="56">
        <v>110</v>
      </c>
      <c r="C168" s="25"/>
      <c r="D168" s="177"/>
      <c r="E168" s="57"/>
      <c r="F168" s="176"/>
      <c r="G168" s="25"/>
      <c r="H168" s="153"/>
    </row>
    <row r="169" spans="2:8" s="98" customFormat="1" ht="15.75">
      <c r="B169" s="56">
        <v>111</v>
      </c>
      <c r="C169" s="25"/>
      <c r="D169" s="177"/>
      <c r="E169" s="57"/>
      <c r="F169" s="176"/>
      <c r="G169" s="25"/>
      <c r="H169" s="153"/>
    </row>
    <row r="170" spans="2:8" s="98" customFormat="1" ht="15.75">
      <c r="B170" s="56">
        <v>112</v>
      </c>
      <c r="C170" s="25"/>
      <c r="D170" s="177"/>
      <c r="E170" s="57"/>
      <c r="F170" s="176"/>
      <c r="G170" s="25"/>
      <c r="H170" s="153"/>
    </row>
    <row r="171" spans="2:8" s="98" customFormat="1" ht="15.75">
      <c r="B171" s="56">
        <v>113</v>
      </c>
      <c r="C171" s="25"/>
      <c r="D171" s="177"/>
      <c r="E171" s="57"/>
      <c r="F171" s="176"/>
      <c r="G171" s="25"/>
      <c r="H171" s="153"/>
    </row>
    <row r="172" spans="2:8" s="98" customFormat="1" ht="15.75">
      <c r="B172" s="56">
        <v>114</v>
      </c>
      <c r="C172" s="25"/>
      <c r="D172" s="177"/>
      <c r="E172" s="57"/>
      <c r="F172" s="176"/>
      <c r="G172" s="25"/>
      <c r="H172" s="153"/>
    </row>
    <row r="173" spans="2:8" s="98" customFormat="1" ht="15.75">
      <c r="B173" s="56">
        <v>115</v>
      </c>
      <c r="C173" s="25"/>
      <c r="D173" s="177"/>
      <c r="E173" s="57"/>
      <c r="F173" s="176"/>
      <c r="G173" s="25"/>
      <c r="H173" s="153"/>
    </row>
    <row r="174" spans="2:8" s="98" customFormat="1" ht="15.75">
      <c r="B174" s="56">
        <v>116</v>
      </c>
      <c r="C174" s="25"/>
      <c r="D174" s="177"/>
      <c r="E174" s="57"/>
      <c r="F174" s="176"/>
      <c r="G174" s="25"/>
      <c r="H174" s="153"/>
    </row>
    <row r="175" spans="2:8" s="98" customFormat="1" ht="15.75">
      <c r="B175" s="56">
        <v>117</v>
      </c>
      <c r="C175" s="25"/>
      <c r="D175" s="177"/>
      <c r="E175" s="57"/>
      <c r="F175" s="176"/>
      <c r="G175" s="25"/>
      <c r="H175" s="153"/>
    </row>
    <row r="176" spans="2:8" s="98" customFormat="1" ht="15.75">
      <c r="B176" s="56">
        <v>118</v>
      </c>
      <c r="C176" s="25"/>
      <c r="D176" s="177"/>
      <c r="E176" s="57"/>
      <c r="F176" s="176"/>
      <c r="G176" s="25"/>
      <c r="H176" s="153"/>
    </row>
    <row r="177" spans="2:8" s="98" customFormat="1" ht="15.75">
      <c r="B177" s="56">
        <v>119</v>
      </c>
      <c r="C177" s="25"/>
      <c r="D177" s="177"/>
      <c r="E177" s="57"/>
      <c r="F177" s="176"/>
      <c r="G177" s="25"/>
      <c r="H177" s="153"/>
    </row>
    <row r="178" spans="2:8" s="98" customFormat="1" ht="15.75">
      <c r="B178" s="56">
        <v>120</v>
      </c>
      <c r="C178" s="25"/>
      <c r="D178" s="177"/>
      <c r="E178" s="57"/>
      <c r="F178" s="176"/>
      <c r="G178" s="25"/>
      <c r="H178" s="153"/>
    </row>
    <row r="179" spans="2:8" s="98" customFormat="1" ht="15.75">
      <c r="B179" s="56">
        <v>121</v>
      </c>
      <c r="C179" s="25"/>
      <c r="D179" s="177"/>
      <c r="E179" s="57"/>
      <c r="F179" s="176"/>
      <c r="G179" s="25"/>
      <c r="H179" s="153"/>
    </row>
    <row r="180" spans="2:8" s="98" customFormat="1" ht="15.75">
      <c r="B180" s="56">
        <v>122</v>
      </c>
      <c r="C180" s="25"/>
      <c r="D180" s="177"/>
      <c r="E180" s="57"/>
      <c r="F180" s="176"/>
      <c r="G180" s="25"/>
      <c r="H180" s="153"/>
    </row>
    <row r="181" spans="2:8" s="98" customFormat="1" ht="15.75">
      <c r="B181" s="56">
        <v>123</v>
      </c>
      <c r="C181" s="25"/>
      <c r="D181" s="177"/>
      <c r="E181" s="57"/>
      <c r="F181" s="176"/>
      <c r="G181" s="25"/>
      <c r="H181" s="153"/>
    </row>
    <row r="182" spans="2:8" s="98" customFormat="1" ht="15.75">
      <c r="B182" s="56">
        <v>124</v>
      </c>
      <c r="C182" s="25"/>
      <c r="D182" s="177"/>
      <c r="E182" s="57"/>
      <c r="F182" s="176"/>
      <c r="G182" s="25"/>
      <c r="H182" s="153"/>
    </row>
    <row r="183" spans="2:8" s="98" customFormat="1" ht="15.75">
      <c r="B183" s="56">
        <v>125</v>
      </c>
      <c r="C183" s="25"/>
      <c r="D183" s="177"/>
      <c r="E183" s="57"/>
      <c r="F183" s="176"/>
      <c r="G183" s="25"/>
      <c r="H183" s="153"/>
    </row>
    <row r="184" spans="2:8" s="98" customFormat="1" ht="15.75">
      <c r="B184" s="56">
        <v>126</v>
      </c>
      <c r="C184" s="25"/>
      <c r="D184" s="177"/>
      <c r="E184" s="57"/>
      <c r="F184" s="176"/>
      <c r="G184" s="25"/>
      <c r="H184" s="153"/>
    </row>
    <row r="185" spans="2:8" s="98" customFormat="1" ht="15.75">
      <c r="B185" s="56">
        <v>127</v>
      </c>
      <c r="C185" s="25"/>
      <c r="D185" s="177"/>
      <c r="E185" s="57"/>
      <c r="F185" s="176"/>
      <c r="G185" s="25"/>
      <c r="H185" s="153"/>
    </row>
    <row r="186" spans="2:8" s="98" customFormat="1" ht="15.75">
      <c r="B186" s="56">
        <v>128</v>
      </c>
      <c r="C186" s="25"/>
      <c r="D186" s="177"/>
      <c r="E186" s="57"/>
      <c r="F186" s="176"/>
      <c r="G186" s="25"/>
      <c r="H186" s="153"/>
    </row>
    <row r="187" spans="2:8" s="98" customFormat="1" ht="15.75">
      <c r="B187" s="56">
        <v>129</v>
      </c>
      <c r="C187" s="25"/>
      <c r="D187" s="177"/>
      <c r="E187" s="57"/>
      <c r="F187" s="176"/>
      <c r="G187" s="25"/>
      <c r="H187" s="153"/>
    </row>
    <row r="188" spans="2:8" s="98" customFormat="1" ht="15.75">
      <c r="B188" s="56">
        <v>130</v>
      </c>
      <c r="C188" s="25"/>
      <c r="D188" s="177"/>
      <c r="E188" s="57"/>
      <c r="F188" s="176"/>
      <c r="G188" s="25"/>
      <c r="H188" s="153"/>
    </row>
    <row r="189" spans="2:8" s="98" customFormat="1" ht="15.75">
      <c r="B189" s="56">
        <v>131</v>
      </c>
      <c r="C189" s="25"/>
      <c r="D189" s="177"/>
      <c r="E189" s="57"/>
      <c r="F189" s="176"/>
      <c r="G189" s="25"/>
      <c r="H189" s="153"/>
    </row>
    <row r="190" spans="2:8" s="98" customFormat="1" ht="15.75">
      <c r="B190" s="56">
        <v>132</v>
      </c>
      <c r="C190" s="25"/>
      <c r="D190" s="177"/>
      <c r="E190" s="57"/>
      <c r="F190" s="176"/>
      <c r="G190" s="25"/>
      <c r="H190" s="153"/>
    </row>
    <row r="191" spans="2:8" s="98" customFormat="1" ht="15.75">
      <c r="B191" s="56">
        <v>133</v>
      </c>
      <c r="C191" s="25"/>
      <c r="D191" s="177"/>
      <c r="E191" s="57"/>
      <c r="F191" s="176"/>
      <c r="G191" s="25"/>
      <c r="H191" s="153"/>
    </row>
    <row r="192" spans="2:8" s="98" customFormat="1" ht="15.75">
      <c r="B192" s="56">
        <v>134</v>
      </c>
      <c r="C192" s="25"/>
      <c r="D192" s="177"/>
      <c r="E192" s="57"/>
      <c r="F192" s="176"/>
      <c r="G192" s="25"/>
      <c r="H192" s="153"/>
    </row>
    <row r="193" spans="2:8" s="98" customFormat="1" ht="15.75">
      <c r="B193" s="56">
        <v>135</v>
      </c>
      <c r="C193" s="25"/>
      <c r="D193" s="177"/>
      <c r="E193" s="57"/>
      <c r="F193" s="176"/>
      <c r="G193" s="25"/>
      <c r="H193" s="153"/>
    </row>
    <row r="194" spans="2:8" s="98" customFormat="1" ht="15.75">
      <c r="B194" s="56">
        <v>136</v>
      </c>
      <c r="C194" s="25"/>
      <c r="D194" s="177"/>
      <c r="E194" s="57"/>
      <c r="F194" s="176"/>
      <c r="G194" s="25"/>
      <c r="H194" s="153"/>
    </row>
    <row r="195" spans="2:8" s="98" customFormat="1" ht="15.75">
      <c r="B195" s="56">
        <v>137</v>
      </c>
      <c r="C195" s="25"/>
      <c r="D195" s="177"/>
      <c r="E195" s="57"/>
      <c r="F195" s="176"/>
      <c r="G195" s="25"/>
      <c r="H195" s="153"/>
    </row>
    <row r="196" spans="2:8" s="98" customFormat="1" ht="15.75">
      <c r="B196" s="56">
        <v>138</v>
      </c>
      <c r="C196" s="25"/>
      <c r="D196" s="177"/>
      <c r="E196" s="57"/>
      <c r="F196" s="176"/>
      <c r="G196" s="25"/>
      <c r="H196" s="153"/>
    </row>
    <row r="197" spans="2:8" s="98" customFormat="1" ht="15.75">
      <c r="B197" s="56">
        <v>139</v>
      </c>
      <c r="C197" s="25"/>
      <c r="D197" s="177"/>
      <c r="E197" s="57"/>
      <c r="F197" s="176"/>
      <c r="G197" s="25"/>
      <c r="H197" s="153"/>
    </row>
    <row r="198" spans="2:8" s="98" customFormat="1" ht="15.75">
      <c r="B198" s="56">
        <v>140</v>
      </c>
      <c r="C198" s="25"/>
      <c r="D198" s="177"/>
      <c r="E198" s="57"/>
      <c r="F198" s="176"/>
      <c r="G198" s="25"/>
      <c r="H198" s="153"/>
    </row>
    <row r="199" spans="2:8" s="98" customFormat="1" ht="15.75">
      <c r="B199" s="56">
        <v>141</v>
      </c>
      <c r="C199" s="25"/>
      <c r="D199" s="177"/>
      <c r="E199" s="57"/>
      <c r="F199" s="176"/>
      <c r="G199" s="25"/>
      <c r="H199" s="153"/>
    </row>
    <row r="200" spans="2:8" s="98" customFormat="1" ht="15.75">
      <c r="B200" s="56">
        <v>142</v>
      </c>
      <c r="C200" s="25"/>
      <c r="D200" s="177"/>
      <c r="E200" s="57"/>
      <c r="F200" s="176"/>
      <c r="G200" s="25"/>
      <c r="H200" s="153"/>
    </row>
    <row r="201" spans="2:8" s="98" customFormat="1" ht="15.75">
      <c r="B201" s="56">
        <v>143</v>
      </c>
      <c r="C201" s="25"/>
      <c r="D201" s="177"/>
      <c r="E201" s="57"/>
      <c r="F201" s="176"/>
      <c r="G201" s="25"/>
      <c r="H201" s="153"/>
    </row>
    <row r="202" spans="2:8" s="98" customFormat="1" ht="15.75">
      <c r="B202" s="56">
        <v>144</v>
      </c>
      <c r="C202" s="25"/>
      <c r="D202" s="177"/>
      <c r="E202" s="57"/>
      <c r="F202" s="176"/>
      <c r="G202" s="25"/>
      <c r="H202" s="153"/>
    </row>
    <row r="203" spans="2:8" s="98" customFormat="1" ht="15.75">
      <c r="B203" s="56">
        <v>145</v>
      </c>
      <c r="C203" s="25"/>
      <c r="D203" s="177"/>
      <c r="E203" s="57"/>
      <c r="F203" s="176"/>
      <c r="G203" s="25"/>
      <c r="H203" s="153"/>
    </row>
    <row r="204" spans="2:8" s="98" customFormat="1" ht="15.75">
      <c r="B204" s="56">
        <v>146</v>
      </c>
      <c r="C204" s="25"/>
      <c r="D204" s="177"/>
      <c r="E204" s="57"/>
      <c r="F204" s="176"/>
      <c r="G204" s="25"/>
      <c r="H204" s="153"/>
    </row>
    <row r="205" spans="2:8" s="98" customFormat="1" ht="15.75">
      <c r="B205" s="56">
        <v>147</v>
      </c>
      <c r="C205" s="25"/>
      <c r="D205" s="177"/>
      <c r="E205" s="57"/>
      <c r="F205" s="176"/>
      <c r="G205" s="25"/>
      <c r="H205" s="153"/>
    </row>
    <row r="206" spans="2:8" s="98" customFormat="1" ht="15.75">
      <c r="B206" s="56">
        <v>148</v>
      </c>
      <c r="C206" s="25"/>
      <c r="D206" s="177"/>
      <c r="E206" s="57"/>
      <c r="F206" s="176"/>
      <c r="G206" s="25"/>
      <c r="H206" s="153"/>
    </row>
    <row r="207" spans="2:8" s="98" customFormat="1" ht="15.75">
      <c r="B207" s="56">
        <v>149</v>
      </c>
      <c r="C207" s="25"/>
      <c r="D207" s="177"/>
      <c r="E207" s="57"/>
      <c r="F207" s="176"/>
      <c r="G207" s="25"/>
      <c r="H207" s="153"/>
    </row>
    <row r="208" spans="2:8" s="98" customFormat="1" ht="15.75">
      <c r="B208" s="56">
        <v>150</v>
      </c>
      <c r="C208" s="25"/>
      <c r="D208" s="177"/>
      <c r="E208" s="57"/>
      <c r="F208" s="176"/>
      <c r="G208" s="25"/>
      <c r="H208" s="153"/>
    </row>
    <row r="209" spans="2:8" s="98" customFormat="1" ht="15.75">
      <c r="B209" s="56">
        <v>151</v>
      </c>
      <c r="C209" s="25"/>
      <c r="D209" s="177"/>
      <c r="E209" s="57"/>
      <c r="F209" s="176"/>
      <c r="G209" s="25"/>
      <c r="H209" s="153"/>
    </row>
    <row r="210" spans="2:8" s="98" customFormat="1" ht="15.75">
      <c r="B210" s="56">
        <v>152</v>
      </c>
      <c r="C210" s="25"/>
      <c r="D210" s="177"/>
      <c r="E210" s="57"/>
      <c r="F210" s="176"/>
      <c r="G210" s="25"/>
      <c r="H210" s="153"/>
    </row>
    <row r="211" spans="2:8" s="98" customFormat="1" ht="15.75">
      <c r="B211" s="56">
        <v>153</v>
      </c>
      <c r="C211" s="25"/>
      <c r="D211" s="177"/>
      <c r="E211" s="57"/>
      <c r="F211" s="176"/>
      <c r="G211" s="25"/>
      <c r="H211" s="153"/>
    </row>
    <row r="212" spans="2:8" s="98" customFormat="1" ht="15.75">
      <c r="B212" s="56">
        <v>154</v>
      </c>
      <c r="C212" s="25"/>
      <c r="D212" s="177"/>
      <c r="E212" s="57"/>
      <c r="F212" s="176"/>
      <c r="G212" s="25"/>
      <c r="H212" s="153"/>
    </row>
    <row r="213" spans="2:8" s="98" customFormat="1" ht="15.75">
      <c r="B213" s="56">
        <v>155</v>
      </c>
      <c r="C213" s="25"/>
      <c r="D213" s="177"/>
      <c r="E213" s="57"/>
      <c r="F213" s="176"/>
      <c r="G213" s="25"/>
      <c r="H213" s="153"/>
    </row>
    <row r="214" spans="2:8" s="98" customFormat="1" ht="15.75">
      <c r="B214" s="56">
        <v>156</v>
      </c>
      <c r="C214" s="25"/>
      <c r="D214" s="177"/>
      <c r="E214" s="57"/>
      <c r="F214" s="176"/>
      <c r="G214" s="25"/>
      <c r="H214" s="153"/>
    </row>
    <row r="215" spans="2:8" s="98" customFormat="1" ht="15.75">
      <c r="B215" s="56">
        <v>157</v>
      </c>
      <c r="C215" s="25"/>
      <c r="D215" s="177"/>
      <c r="E215" s="57"/>
      <c r="F215" s="176"/>
      <c r="G215" s="25"/>
      <c r="H215" s="153"/>
    </row>
    <row r="216" spans="2:8" s="98" customFormat="1" ht="15.75">
      <c r="B216" s="56">
        <v>158</v>
      </c>
      <c r="C216" s="25"/>
      <c r="D216" s="177"/>
      <c r="E216" s="57"/>
      <c r="F216" s="176"/>
      <c r="G216" s="25"/>
      <c r="H216" s="153"/>
    </row>
    <row r="217" spans="2:8" s="98" customFormat="1" ht="15.75">
      <c r="B217" s="56">
        <v>159</v>
      </c>
      <c r="C217" s="25"/>
      <c r="D217" s="177"/>
      <c r="E217" s="57"/>
      <c r="F217" s="176"/>
      <c r="G217" s="25"/>
      <c r="H217" s="153"/>
    </row>
    <row r="218" spans="2:8" s="98" customFormat="1" ht="15.75">
      <c r="B218" s="56">
        <v>160</v>
      </c>
      <c r="C218" s="25"/>
      <c r="D218" s="177"/>
      <c r="E218" s="57"/>
      <c r="F218" s="176"/>
      <c r="G218" s="25"/>
      <c r="H218" s="153"/>
    </row>
    <row r="219" spans="2:8" s="98" customFormat="1" ht="15.75">
      <c r="B219" s="56">
        <v>161</v>
      </c>
      <c r="C219" s="25"/>
      <c r="D219" s="177"/>
      <c r="E219" s="57"/>
      <c r="F219" s="176"/>
      <c r="G219" s="25"/>
      <c r="H219" s="153"/>
    </row>
    <row r="220" spans="2:8" s="98" customFormat="1" ht="15.75">
      <c r="B220" s="56">
        <v>162</v>
      </c>
      <c r="C220" s="25"/>
      <c r="D220" s="177"/>
      <c r="E220" s="57"/>
      <c r="F220" s="176"/>
      <c r="G220" s="25"/>
      <c r="H220" s="153"/>
    </row>
    <row r="221" spans="2:8" s="98" customFormat="1" ht="15.75">
      <c r="B221" s="56">
        <v>163</v>
      </c>
      <c r="C221" s="25"/>
      <c r="D221" s="177"/>
      <c r="E221" s="57"/>
      <c r="F221" s="176"/>
      <c r="G221" s="25"/>
      <c r="H221" s="153"/>
    </row>
    <row r="222" spans="2:8" s="98" customFormat="1" ht="15.75">
      <c r="B222" s="56">
        <v>164</v>
      </c>
      <c r="C222" s="25"/>
      <c r="D222" s="177"/>
      <c r="E222" s="57"/>
      <c r="F222" s="176"/>
      <c r="G222" s="25"/>
      <c r="H222" s="153"/>
    </row>
    <row r="223" spans="2:8" s="98" customFormat="1" ht="15.75">
      <c r="B223" s="56">
        <v>165</v>
      </c>
      <c r="C223" s="25"/>
      <c r="D223" s="177"/>
      <c r="E223" s="57"/>
      <c r="F223" s="176"/>
      <c r="G223" s="25"/>
      <c r="H223" s="153"/>
    </row>
    <row r="224" spans="2:8" s="98" customFormat="1" ht="15.75">
      <c r="B224" s="56">
        <v>166</v>
      </c>
      <c r="C224" s="25"/>
      <c r="D224" s="177"/>
      <c r="E224" s="57"/>
      <c r="F224" s="176"/>
      <c r="G224" s="25"/>
      <c r="H224" s="153"/>
    </row>
    <row r="225" spans="2:8" s="98" customFormat="1" ht="15.75">
      <c r="B225" s="56">
        <v>167</v>
      </c>
      <c r="C225" s="25"/>
      <c r="D225" s="177"/>
      <c r="E225" s="57"/>
      <c r="F225" s="176"/>
      <c r="G225" s="25"/>
      <c r="H225" s="153"/>
    </row>
    <row r="226" spans="2:8" s="98" customFormat="1" ht="15.75">
      <c r="B226" s="56">
        <v>168</v>
      </c>
      <c r="C226" s="25"/>
      <c r="D226" s="177"/>
      <c r="E226" s="57"/>
      <c r="F226" s="176"/>
      <c r="G226" s="25"/>
      <c r="H226" s="153"/>
    </row>
    <row r="227" spans="2:8" s="98" customFormat="1" ht="15.75">
      <c r="B227" s="56">
        <v>169</v>
      </c>
      <c r="C227" s="25"/>
      <c r="D227" s="177"/>
      <c r="E227" s="57"/>
      <c r="F227" s="176"/>
      <c r="G227" s="25"/>
      <c r="H227" s="153"/>
    </row>
    <row r="228" spans="2:8" s="98" customFormat="1" ht="15.75">
      <c r="B228" s="56">
        <v>170</v>
      </c>
      <c r="C228" s="25"/>
      <c r="D228" s="177"/>
      <c r="E228" s="57"/>
      <c r="F228" s="176"/>
      <c r="G228" s="25"/>
      <c r="H228" s="153"/>
    </row>
    <row r="229" spans="2:8" s="98" customFormat="1" ht="15.75">
      <c r="B229" s="56">
        <v>171</v>
      </c>
      <c r="C229" s="25"/>
      <c r="D229" s="177"/>
      <c r="E229" s="57"/>
      <c r="F229" s="176"/>
      <c r="G229" s="25"/>
      <c r="H229" s="153"/>
    </row>
    <row r="230" spans="2:8" s="98" customFormat="1" ht="15.75">
      <c r="B230" s="56">
        <v>172</v>
      </c>
      <c r="C230" s="25"/>
      <c r="D230" s="177"/>
      <c r="E230" s="57"/>
      <c r="F230" s="176"/>
      <c r="G230" s="25"/>
      <c r="H230" s="153"/>
    </row>
    <row r="231" spans="2:8" s="98" customFormat="1" ht="15.75">
      <c r="B231" s="56">
        <v>173</v>
      </c>
      <c r="C231" s="25"/>
      <c r="D231" s="177"/>
      <c r="E231" s="57"/>
      <c r="F231" s="176"/>
      <c r="G231" s="25"/>
      <c r="H231" s="153"/>
    </row>
    <row r="232" spans="2:8" s="98" customFormat="1" ht="15.75">
      <c r="B232" s="56">
        <v>174</v>
      </c>
      <c r="C232" s="25"/>
      <c r="D232" s="177"/>
      <c r="E232" s="57"/>
      <c r="F232" s="176"/>
      <c r="G232" s="25"/>
      <c r="H232" s="153"/>
    </row>
    <row r="233" spans="2:8" s="98" customFormat="1" ht="15.75">
      <c r="B233" s="56">
        <v>175</v>
      </c>
      <c r="C233" s="25"/>
      <c r="D233" s="177"/>
      <c r="E233" s="57"/>
      <c r="F233" s="176"/>
      <c r="G233" s="25"/>
      <c r="H233" s="153"/>
    </row>
    <row r="234" spans="2:8" s="98" customFormat="1" ht="15.75">
      <c r="B234" s="56">
        <v>176</v>
      </c>
      <c r="C234" s="25"/>
      <c r="D234" s="177"/>
      <c r="E234" s="57"/>
      <c r="F234" s="176"/>
      <c r="G234" s="25"/>
      <c r="H234" s="153"/>
    </row>
    <row r="235" spans="2:8" s="98" customFormat="1" ht="15.75">
      <c r="B235" s="56">
        <v>177</v>
      </c>
      <c r="C235" s="25"/>
      <c r="D235" s="177"/>
      <c r="E235" s="57"/>
      <c r="F235" s="176"/>
      <c r="G235" s="25"/>
      <c r="H235" s="153"/>
    </row>
    <row r="236" spans="2:8" s="98" customFormat="1" ht="15.75">
      <c r="B236" s="56">
        <v>178</v>
      </c>
      <c r="C236" s="25"/>
      <c r="D236" s="177"/>
      <c r="E236" s="57"/>
      <c r="F236" s="176"/>
      <c r="G236" s="25"/>
      <c r="H236" s="153"/>
    </row>
    <row r="237" spans="2:8" s="98" customFormat="1" ht="15.75">
      <c r="B237" s="56">
        <v>179</v>
      </c>
      <c r="C237" s="25"/>
      <c r="D237" s="177"/>
      <c r="E237" s="57"/>
      <c r="F237" s="176"/>
      <c r="G237" s="25"/>
      <c r="H237" s="153"/>
    </row>
    <row r="238" spans="2:8" s="98" customFormat="1" ht="15.75">
      <c r="B238" s="56">
        <v>180</v>
      </c>
      <c r="C238" s="25"/>
      <c r="D238" s="177"/>
      <c r="E238" s="57"/>
      <c r="F238" s="176"/>
      <c r="G238" s="25"/>
      <c r="H238" s="153"/>
    </row>
    <row r="239" spans="2:8" s="98" customFormat="1" ht="15.75">
      <c r="B239" s="56">
        <v>181</v>
      </c>
      <c r="C239" s="25"/>
      <c r="D239" s="177"/>
      <c r="E239" s="57"/>
      <c r="F239" s="176"/>
      <c r="G239" s="25"/>
      <c r="H239" s="153"/>
    </row>
    <row r="240" spans="2:8" s="98" customFormat="1" ht="15.75">
      <c r="B240" s="56">
        <v>182</v>
      </c>
      <c r="C240" s="25"/>
      <c r="D240" s="177"/>
      <c r="E240" s="57"/>
      <c r="F240" s="176"/>
      <c r="G240" s="25"/>
      <c r="H240" s="153"/>
    </row>
    <row r="241" spans="2:8" s="98" customFormat="1" ht="15.75">
      <c r="B241" s="56">
        <v>183</v>
      </c>
      <c r="C241" s="25"/>
      <c r="D241" s="177"/>
      <c r="E241" s="57"/>
      <c r="F241" s="176"/>
      <c r="G241" s="25"/>
      <c r="H241" s="153"/>
    </row>
    <row r="242" spans="2:8" s="98" customFormat="1" ht="15.75">
      <c r="B242" s="56">
        <v>184</v>
      </c>
      <c r="C242" s="25"/>
      <c r="D242" s="177"/>
      <c r="E242" s="57"/>
      <c r="F242" s="176"/>
      <c r="G242" s="25"/>
      <c r="H242" s="153"/>
    </row>
    <row r="243" spans="2:8" s="98" customFormat="1" ht="15.75">
      <c r="B243" s="56">
        <v>185</v>
      </c>
      <c r="C243" s="25"/>
      <c r="D243" s="177"/>
      <c r="E243" s="57"/>
      <c r="F243" s="176"/>
      <c r="G243" s="25"/>
      <c r="H243" s="153"/>
    </row>
    <row r="244" spans="2:8" s="98" customFormat="1" ht="15.75">
      <c r="B244" s="56">
        <v>186</v>
      </c>
      <c r="C244" s="25"/>
      <c r="D244" s="177"/>
      <c r="E244" s="57"/>
      <c r="F244" s="176"/>
      <c r="G244" s="25"/>
      <c r="H244" s="153"/>
    </row>
    <row r="245" spans="2:8" s="98" customFormat="1" ht="15.75">
      <c r="B245" s="56">
        <v>187</v>
      </c>
      <c r="C245" s="25"/>
      <c r="D245" s="177"/>
      <c r="E245" s="57"/>
      <c r="F245" s="176"/>
      <c r="G245" s="25"/>
      <c r="H245" s="153"/>
    </row>
    <row r="246" spans="2:8" s="98" customFormat="1" ht="15.75">
      <c r="B246" s="56">
        <v>188</v>
      </c>
      <c r="C246" s="25"/>
      <c r="D246" s="177"/>
      <c r="E246" s="57"/>
      <c r="F246" s="176"/>
      <c r="G246" s="25"/>
      <c r="H246" s="153"/>
    </row>
    <row r="247" spans="2:8" s="98" customFormat="1" ht="15.75">
      <c r="B247" s="56">
        <v>189</v>
      </c>
      <c r="C247" s="25"/>
      <c r="D247" s="177"/>
      <c r="E247" s="57"/>
      <c r="F247" s="176"/>
      <c r="G247" s="25"/>
      <c r="H247" s="153"/>
    </row>
    <row r="248" spans="2:8" s="98" customFormat="1" ht="15.75">
      <c r="B248" s="56">
        <v>190</v>
      </c>
      <c r="C248" s="25"/>
      <c r="D248" s="177"/>
      <c r="E248" s="57"/>
      <c r="F248" s="176"/>
      <c r="G248" s="25"/>
      <c r="H248" s="153"/>
    </row>
    <row r="249" spans="2:8" s="98" customFormat="1" ht="15.75">
      <c r="B249" s="56">
        <v>191</v>
      </c>
      <c r="C249" s="25"/>
      <c r="D249" s="177"/>
      <c r="E249" s="57"/>
      <c r="F249" s="176"/>
      <c r="G249" s="25"/>
      <c r="H249" s="153"/>
    </row>
    <row r="250" spans="2:8" s="98" customFormat="1" ht="15.75">
      <c r="B250" s="56">
        <v>192</v>
      </c>
      <c r="C250" s="25"/>
      <c r="D250" s="177"/>
      <c r="E250" s="57"/>
      <c r="F250" s="176"/>
      <c r="G250" s="25"/>
      <c r="H250" s="153"/>
    </row>
    <row r="251" spans="2:8" s="98" customFormat="1" ht="15.75">
      <c r="B251" s="56">
        <v>193</v>
      </c>
      <c r="C251" s="25"/>
      <c r="D251" s="177"/>
      <c r="E251" s="57"/>
      <c r="F251" s="176"/>
      <c r="G251" s="25"/>
      <c r="H251" s="153"/>
    </row>
    <row r="252" spans="2:8" s="98" customFormat="1" ht="15.75">
      <c r="B252" s="56">
        <v>194</v>
      </c>
      <c r="C252" s="25"/>
      <c r="D252" s="177"/>
      <c r="E252" s="57"/>
      <c r="F252" s="176"/>
      <c r="G252" s="25"/>
      <c r="H252" s="153"/>
    </row>
    <row r="253" spans="2:8" s="98" customFormat="1" ht="15.75">
      <c r="B253" s="56">
        <v>195</v>
      </c>
      <c r="C253" s="25"/>
      <c r="D253" s="177"/>
      <c r="E253" s="57"/>
      <c r="F253" s="176"/>
      <c r="G253" s="25"/>
      <c r="H253" s="153"/>
    </row>
    <row r="254" spans="2:8" s="98" customFormat="1" ht="15.75">
      <c r="B254" s="60">
        <v>196</v>
      </c>
      <c r="C254" s="25"/>
      <c r="D254" s="188"/>
      <c r="E254" s="61"/>
      <c r="F254" s="189"/>
      <c r="G254" s="20"/>
      <c r="H254" s="190"/>
    </row>
    <row r="255" spans="2:8" s="98" customFormat="1" ht="15.75">
      <c r="B255" s="56">
        <v>197</v>
      </c>
      <c r="C255" s="25"/>
      <c r="D255" s="177"/>
      <c r="E255" s="61"/>
      <c r="F255" s="189"/>
      <c r="G255" s="20"/>
      <c r="H255" s="190"/>
    </row>
    <row r="256" spans="2:8" s="98" customFormat="1" ht="15.75">
      <c r="B256" s="60">
        <v>198</v>
      </c>
      <c r="C256" s="25"/>
      <c r="D256" s="177"/>
      <c r="E256" s="61"/>
      <c r="F256" s="189"/>
      <c r="G256" s="20"/>
      <c r="H256" s="190"/>
    </row>
    <row r="257" spans="2:8" s="98" customFormat="1" ht="15.75">
      <c r="B257" s="56">
        <v>199</v>
      </c>
      <c r="C257" s="25"/>
      <c r="D257" s="177"/>
      <c r="E257" s="61"/>
      <c r="F257" s="189"/>
      <c r="G257" s="20"/>
      <c r="H257" s="190"/>
    </row>
    <row r="258" spans="2:8" s="98" customFormat="1" ht="15.75">
      <c r="B258" s="60">
        <v>200</v>
      </c>
      <c r="C258" s="25"/>
      <c r="D258" s="177"/>
      <c r="E258" s="61"/>
      <c r="F258" s="189"/>
      <c r="G258" s="20"/>
      <c r="H258" s="190"/>
    </row>
    <row r="259" spans="2:8" s="98" customFormat="1" ht="16.5">
      <c r="B259" s="56">
        <v>201</v>
      </c>
      <c r="C259" s="25"/>
      <c r="D259" s="191"/>
      <c r="E259" s="61"/>
      <c r="F259" s="189"/>
      <c r="G259" s="20"/>
      <c r="H259" s="190"/>
    </row>
    <row r="260" spans="2:8" s="98" customFormat="1" ht="16.5">
      <c r="B260" s="60">
        <v>202</v>
      </c>
      <c r="C260" s="25"/>
      <c r="D260" s="191"/>
      <c r="E260" s="61"/>
      <c r="F260" s="189"/>
      <c r="G260" s="20"/>
      <c r="H260" s="190"/>
    </row>
    <row r="261" spans="2:8" s="98" customFormat="1" ht="16.5">
      <c r="B261" s="56">
        <v>203</v>
      </c>
      <c r="C261" s="25"/>
      <c r="D261" s="191"/>
      <c r="E261" s="61"/>
      <c r="F261" s="189"/>
      <c r="G261" s="20"/>
      <c r="H261" s="190"/>
    </row>
    <row r="262" spans="2:8" s="98" customFormat="1" ht="16.5">
      <c r="B262" s="60">
        <v>204</v>
      </c>
      <c r="C262" s="25"/>
      <c r="D262" s="191"/>
      <c r="E262" s="61"/>
      <c r="F262" s="189"/>
      <c r="G262" s="20"/>
      <c r="H262" s="190"/>
    </row>
    <row r="263" spans="2:8" s="98" customFormat="1" ht="16.5">
      <c r="B263" s="56">
        <v>205</v>
      </c>
      <c r="C263" s="25"/>
      <c r="D263" s="191"/>
      <c r="E263" s="61"/>
      <c r="F263" s="189"/>
      <c r="G263" s="20"/>
      <c r="H263" s="190"/>
    </row>
    <row r="264" spans="2:8" s="98" customFormat="1" ht="16.5">
      <c r="B264" s="60">
        <v>206</v>
      </c>
      <c r="C264" s="25"/>
      <c r="D264" s="191"/>
      <c r="E264" s="61"/>
      <c r="F264" s="189"/>
      <c r="G264" s="20"/>
      <c r="H264" s="190"/>
    </row>
    <row r="265" spans="2:8" s="98" customFormat="1" ht="16.5">
      <c r="B265" s="56">
        <v>207</v>
      </c>
      <c r="C265" s="25"/>
      <c r="D265" s="191"/>
      <c r="E265" s="61"/>
      <c r="F265" s="189"/>
      <c r="G265" s="20"/>
      <c r="H265" s="190"/>
    </row>
    <row r="266" spans="2:8" s="98" customFormat="1" ht="16.5">
      <c r="B266" s="60">
        <v>208</v>
      </c>
      <c r="C266" s="25"/>
      <c r="D266" s="191"/>
      <c r="E266" s="61"/>
      <c r="F266" s="189"/>
      <c r="G266" s="20"/>
      <c r="H266" s="190"/>
    </row>
    <row r="267" spans="2:8" s="98" customFormat="1" ht="16.5">
      <c r="B267" s="56">
        <v>209</v>
      </c>
      <c r="C267" s="25"/>
      <c r="D267" s="191"/>
      <c r="E267" s="61"/>
      <c r="F267" s="189"/>
      <c r="G267" s="20"/>
      <c r="H267" s="190"/>
    </row>
    <row r="268" spans="2:8" s="98" customFormat="1" ht="16.5">
      <c r="B268" s="60">
        <v>210</v>
      </c>
      <c r="C268" s="25"/>
      <c r="D268" s="191"/>
      <c r="E268" s="61"/>
      <c r="F268" s="189"/>
      <c r="G268" s="20"/>
      <c r="H268" s="190"/>
    </row>
    <row r="269" spans="2:8" s="98" customFormat="1" ht="16.5">
      <c r="B269" s="56">
        <v>211</v>
      </c>
      <c r="C269" s="25"/>
      <c r="D269" s="191"/>
      <c r="E269" s="61"/>
      <c r="F269" s="189"/>
      <c r="G269" s="20"/>
      <c r="H269" s="190"/>
    </row>
    <row r="270" spans="2:8" s="98" customFormat="1" ht="16.5">
      <c r="B270" s="60">
        <v>212</v>
      </c>
      <c r="C270" s="25"/>
      <c r="D270" s="191"/>
      <c r="E270" s="61"/>
      <c r="F270" s="189"/>
      <c r="G270" s="20"/>
      <c r="H270" s="190"/>
    </row>
    <row r="271" spans="2:8" s="98" customFormat="1" ht="16.5" thickBot="1">
      <c r="B271" s="65">
        <v>213</v>
      </c>
      <c r="C271" s="25"/>
      <c r="D271" s="192"/>
      <c r="E271" s="66"/>
      <c r="F271" s="193"/>
      <c r="G271" s="67"/>
      <c r="H271" s="159"/>
    </row>
    <row r="272" spans="2:8" s="98" customFormat="1" ht="15.75">
      <c r="B272" s="194"/>
      <c r="C272" s="195"/>
      <c r="D272" s="194"/>
      <c r="E272" s="194"/>
      <c r="F272" s="196"/>
      <c r="G272" s="194"/>
      <c r="H272" s="194"/>
    </row>
    <row r="273" spans="2:8" s="98" customFormat="1" ht="15.75">
      <c r="B273" s="194"/>
      <c r="C273" s="195"/>
      <c r="D273" s="194"/>
      <c r="E273" s="194"/>
      <c r="F273" s="196"/>
      <c r="G273" s="194"/>
      <c r="H273" s="194"/>
    </row>
    <row r="274" spans="2:8" s="98" customFormat="1" ht="15.75">
      <c r="B274" s="194"/>
      <c r="C274" s="195"/>
      <c r="D274" s="194"/>
      <c r="E274" s="194"/>
      <c r="F274" s="196"/>
      <c r="G274" s="194"/>
      <c r="H274" s="194"/>
    </row>
    <row r="275" spans="2:8" s="98" customFormat="1" ht="15.75">
      <c r="B275" s="194"/>
      <c r="C275" s="194"/>
      <c r="D275" s="194"/>
      <c r="E275" s="194"/>
      <c r="F275" s="196"/>
      <c r="G275" s="194"/>
      <c r="H275" s="194"/>
    </row>
    <row r="276" spans="2:8" s="98" customFormat="1" ht="15.75">
      <c r="B276" s="194"/>
      <c r="C276" s="194"/>
      <c r="D276" s="195"/>
      <c r="E276" s="194"/>
      <c r="F276" s="196"/>
      <c r="G276" s="194"/>
      <c r="H276" s="194"/>
    </row>
    <row r="277" spans="2:8" s="98" customFormat="1" ht="15.75">
      <c r="B277" s="194"/>
      <c r="C277" s="194"/>
      <c r="D277" s="195"/>
      <c r="E277" s="194"/>
      <c r="F277" s="196"/>
      <c r="G277" s="194"/>
      <c r="H277" s="194"/>
    </row>
    <row r="278" spans="2:8" s="98" customFormat="1" ht="15.75">
      <c r="B278" s="194"/>
      <c r="C278" s="194"/>
      <c r="D278" s="195"/>
      <c r="E278" s="194"/>
      <c r="F278" s="196"/>
      <c r="G278" s="194"/>
      <c r="H278" s="194"/>
    </row>
    <row r="279" spans="2:8" s="98" customFormat="1" ht="15.75">
      <c r="B279" s="194"/>
      <c r="C279" s="194"/>
      <c r="D279" s="195"/>
      <c r="E279" s="194"/>
      <c r="F279" s="196"/>
      <c r="G279" s="194"/>
      <c r="H279" s="194"/>
    </row>
    <row r="280" spans="2:8" s="98" customFormat="1" ht="15.75">
      <c r="B280" s="194"/>
      <c r="C280" s="195"/>
      <c r="D280" s="194"/>
      <c r="E280" s="194"/>
      <c r="F280" s="196"/>
      <c r="G280" s="194"/>
      <c r="H280" s="194"/>
    </row>
    <row r="281" spans="2:8" s="98" customFormat="1" ht="15.75">
      <c r="B281" s="194"/>
      <c r="C281" s="195"/>
      <c r="D281" s="194"/>
      <c r="E281" s="194"/>
      <c r="F281" s="196"/>
      <c r="G281" s="194"/>
      <c r="H281" s="194"/>
    </row>
    <row r="282" spans="2:8" s="98" customFormat="1" ht="15.75">
      <c r="B282" s="194"/>
      <c r="C282" s="195"/>
      <c r="D282" s="194"/>
      <c r="E282" s="194"/>
      <c r="F282" s="196"/>
      <c r="G282" s="194"/>
      <c r="H282" s="194"/>
    </row>
    <row r="283" spans="2:8" s="98" customFormat="1" ht="15.75">
      <c r="B283" s="194"/>
      <c r="C283" s="195"/>
      <c r="D283" s="194"/>
      <c r="E283" s="194"/>
      <c r="F283" s="196"/>
      <c r="G283" s="194"/>
      <c r="H283" s="194"/>
    </row>
    <row r="284" spans="2:8" s="98" customFormat="1" ht="15.75">
      <c r="B284" s="194"/>
      <c r="C284" s="195"/>
      <c r="D284" s="194"/>
      <c r="E284" s="194"/>
      <c r="F284" s="196"/>
      <c r="G284" s="194"/>
      <c r="H284" s="194"/>
    </row>
    <row r="285" spans="2:8" s="98" customFormat="1" ht="15.75">
      <c r="B285" s="194"/>
      <c r="C285" s="195"/>
      <c r="D285" s="194"/>
      <c r="E285" s="194"/>
      <c r="F285" s="196"/>
      <c r="G285" s="194"/>
      <c r="H285" s="194"/>
    </row>
    <row r="286" spans="2:8" s="98" customFormat="1" ht="15.75">
      <c r="B286" s="194"/>
      <c r="C286" s="195"/>
      <c r="D286" s="194"/>
      <c r="E286" s="194"/>
      <c r="F286" s="196"/>
      <c r="G286" s="194"/>
      <c r="H286" s="194"/>
    </row>
    <row r="287" spans="2:8" s="98" customFormat="1" ht="15.75">
      <c r="B287" s="194"/>
      <c r="C287" s="194"/>
      <c r="D287" s="194"/>
      <c r="E287" s="194"/>
      <c r="F287" s="196"/>
      <c r="G287" s="194"/>
      <c r="H287" s="194"/>
    </row>
    <row r="288" spans="2:8" s="98" customFormat="1" ht="15.75">
      <c r="B288" s="194"/>
      <c r="C288" s="194"/>
      <c r="D288" s="194"/>
      <c r="E288" s="194"/>
      <c r="F288" s="196"/>
      <c r="G288" s="194"/>
      <c r="H288" s="194"/>
    </row>
    <row r="289" spans="2:8" s="98" customFormat="1" ht="15.75">
      <c r="B289" s="194"/>
      <c r="C289" s="194"/>
      <c r="D289" s="194"/>
      <c r="E289" s="194"/>
      <c r="F289" s="196"/>
      <c r="G289" s="194"/>
      <c r="H289" s="194"/>
    </row>
    <row r="290" spans="2:8" s="98" customFormat="1" ht="15.75">
      <c r="B290" s="194"/>
      <c r="C290" s="194"/>
      <c r="D290" s="195"/>
      <c r="E290" s="194"/>
      <c r="F290" s="196"/>
      <c r="G290" s="194"/>
      <c r="H290" s="194"/>
    </row>
    <row r="291" spans="2:8" s="98" customFormat="1" ht="15.75">
      <c r="B291" s="194"/>
      <c r="C291" s="194"/>
      <c r="D291" s="195"/>
      <c r="E291" s="194"/>
      <c r="F291" s="196"/>
      <c r="G291" s="194"/>
      <c r="H291" s="194"/>
    </row>
    <row r="292" spans="2:8" s="98" customFormat="1" ht="15.75">
      <c r="B292" s="194"/>
      <c r="C292" s="194"/>
      <c r="D292" s="194"/>
      <c r="E292" s="194"/>
      <c r="F292" s="196"/>
      <c r="G292" s="194"/>
      <c r="H292" s="194"/>
    </row>
    <row r="293" spans="2:8" s="98" customFormat="1" ht="15.75">
      <c r="B293" s="194"/>
      <c r="C293" s="194"/>
      <c r="D293" s="195"/>
      <c r="E293" s="194"/>
      <c r="F293" s="196"/>
      <c r="G293" s="194"/>
      <c r="H293" s="194"/>
    </row>
    <row r="294" spans="2:8" s="98" customFormat="1" ht="15.75">
      <c r="B294" s="194"/>
      <c r="C294" s="194"/>
      <c r="D294" s="194"/>
      <c r="E294" s="194"/>
      <c r="F294" s="196"/>
      <c r="G294" s="194"/>
      <c r="H294" s="194"/>
    </row>
    <row r="295" spans="2:8" s="98" customFormat="1" ht="15.75">
      <c r="B295" s="194"/>
      <c r="C295" s="194"/>
      <c r="D295" s="195"/>
      <c r="E295" s="194"/>
      <c r="F295" s="196"/>
      <c r="G295" s="194"/>
      <c r="H295" s="194"/>
    </row>
    <row r="296" spans="2:8" s="98" customFormat="1" ht="15.75">
      <c r="B296" s="194"/>
      <c r="C296" s="194"/>
      <c r="D296" s="194"/>
      <c r="E296" s="194"/>
      <c r="F296" s="196"/>
      <c r="G296" s="194"/>
      <c r="H296" s="194"/>
    </row>
    <row r="297" spans="2:8" s="98" customFormat="1" ht="15.75">
      <c r="B297" s="194"/>
      <c r="C297" s="194"/>
      <c r="D297" s="194"/>
      <c r="E297" s="194"/>
      <c r="F297" s="196"/>
      <c r="G297" s="194"/>
      <c r="H297" s="194"/>
    </row>
    <row r="298" spans="2:8" s="98" customFormat="1" ht="15.75">
      <c r="B298" s="194"/>
      <c r="C298" s="194"/>
      <c r="D298" s="194"/>
      <c r="E298" s="194"/>
      <c r="F298" s="196"/>
      <c r="G298" s="194"/>
      <c r="H298" s="194"/>
    </row>
    <row r="299" spans="2:8" s="98" customFormat="1" ht="15.75">
      <c r="B299" s="194"/>
      <c r="C299" s="194"/>
      <c r="D299" s="194"/>
      <c r="E299" s="194"/>
      <c r="F299" s="196"/>
      <c r="G299" s="194"/>
      <c r="H299" s="194"/>
    </row>
    <row r="300" spans="2:8" s="98" customFormat="1" ht="15.75">
      <c r="B300" s="194"/>
      <c r="C300" s="194"/>
      <c r="D300" s="194"/>
      <c r="E300" s="194"/>
      <c r="F300" s="196"/>
      <c r="G300" s="194"/>
      <c r="H300" s="194"/>
    </row>
    <row r="301" spans="2:8" s="98" customFormat="1" ht="15.75">
      <c r="B301" s="194"/>
      <c r="C301" s="194"/>
      <c r="D301" s="194"/>
      <c r="E301" s="194"/>
      <c r="F301" s="196"/>
      <c r="G301" s="194"/>
      <c r="H301" s="194"/>
    </row>
    <row r="302" spans="2:8" s="98" customFormat="1" ht="15.75">
      <c r="B302" s="194"/>
      <c r="C302" s="194"/>
      <c r="D302" s="195"/>
      <c r="E302" s="194"/>
      <c r="F302" s="196"/>
      <c r="G302" s="194"/>
      <c r="H302" s="194"/>
    </row>
    <row r="303" spans="2:8" s="98" customFormat="1" ht="15.75">
      <c r="B303" s="194"/>
      <c r="C303" s="194"/>
      <c r="D303" s="194"/>
      <c r="E303" s="194"/>
      <c r="F303" s="196"/>
      <c r="G303" s="194"/>
      <c r="H303" s="194"/>
    </row>
    <row r="304" spans="2:8" s="98" customFormat="1" ht="15.75">
      <c r="B304" s="194"/>
      <c r="C304" s="194"/>
      <c r="D304" s="195"/>
      <c r="E304" s="194"/>
      <c r="F304" s="196"/>
      <c r="G304" s="194"/>
      <c r="H304" s="194"/>
    </row>
    <row r="305" spans="2:8" s="98" customFormat="1" ht="15.75">
      <c r="B305" s="194"/>
      <c r="C305" s="194"/>
      <c r="D305" s="194"/>
      <c r="E305" s="194"/>
      <c r="F305" s="196"/>
      <c r="G305" s="194"/>
      <c r="H305" s="194"/>
    </row>
    <row r="306" spans="2:8" s="98" customFormat="1" ht="15.75">
      <c r="B306" s="194"/>
      <c r="C306" s="194"/>
      <c r="D306" s="195"/>
      <c r="E306" s="194"/>
      <c r="F306" s="196"/>
      <c r="G306" s="194"/>
      <c r="H306" s="194"/>
    </row>
    <row r="307" spans="2:8" s="98" customFormat="1" ht="15.75">
      <c r="B307" s="194"/>
      <c r="C307" s="194"/>
      <c r="D307" s="194"/>
      <c r="E307" s="194"/>
      <c r="F307" s="196"/>
      <c r="G307" s="194"/>
      <c r="H307" s="194"/>
    </row>
    <row r="308" spans="2:8" s="98" customFormat="1" ht="15.75">
      <c r="B308" s="194"/>
      <c r="C308" s="194"/>
      <c r="D308" s="194"/>
      <c r="E308" s="194"/>
      <c r="F308" s="196"/>
      <c r="G308" s="194"/>
      <c r="H308" s="194"/>
    </row>
    <row r="309" spans="2:8" s="98" customFormat="1" ht="15.75">
      <c r="B309" s="194"/>
      <c r="C309" s="194"/>
      <c r="D309" s="194"/>
      <c r="E309" s="194"/>
      <c r="F309" s="196"/>
      <c r="G309" s="194"/>
      <c r="H309" s="194"/>
    </row>
    <row r="310" spans="2:8" s="98" customFormat="1" ht="15.75">
      <c r="B310" s="194"/>
      <c r="C310" s="194"/>
      <c r="D310" s="195"/>
      <c r="E310" s="194"/>
      <c r="F310" s="196"/>
      <c r="G310" s="194"/>
      <c r="H310" s="194"/>
    </row>
    <row r="311" spans="2:8" s="98" customFormat="1" ht="15.75">
      <c r="B311" s="194"/>
      <c r="C311" s="194"/>
      <c r="D311" s="194"/>
      <c r="E311" s="194"/>
      <c r="F311" s="196"/>
      <c r="G311" s="194"/>
      <c r="H311" s="194"/>
    </row>
    <row r="312" spans="2:8" s="98" customFormat="1" ht="15.75">
      <c r="B312" s="194"/>
      <c r="C312" s="194"/>
      <c r="D312" s="195"/>
      <c r="E312" s="194"/>
      <c r="F312" s="196"/>
      <c r="G312" s="194"/>
      <c r="H312" s="194"/>
    </row>
    <row r="313" spans="2:8" s="98" customFormat="1" ht="15.75">
      <c r="B313" s="194"/>
      <c r="C313" s="194"/>
      <c r="D313" s="194"/>
      <c r="E313" s="194"/>
      <c r="F313" s="196"/>
      <c r="G313" s="194"/>
      <c r="H313" s="194"/>
    </row>
    <row r="314" spans="2:8" s="98" customFormat="1" ht="15.75">
      <c r="B314" s="194"/>
      <c r="C314" s="194"/>
      <c r="D314" s="194"/>
      <c r="E314" s="194"/>
      <c r="F314" s="196"/>
      <c r="G314" s="194"/>
      <c r="H314" s="194"/>
    </row>
    <row r="315" spans="2:8" s="98" customFormat="1" ht="15.75">
      <c r="B315" s="194"/>
      <c r="C315" s="194"/>
      <c r="D315" s="195"/>
      <c r="E315" s="194"/>
      <c r="F315" s="196"/>
      <c r="G315" s="194"/>
      <c r="H315" s="194"/>
    </row>
    <row r="316" spans="2:8" s="98" customFormat="1" ht="15.75">
      <c r="B316" s="194"/>
      <c r="C316" s="194"/>
      <c r="D316" s="195"/>
      <c r="E316" s="194"/>
      <c r="F316" s="196"/>
      <c r="G316" s="194"/>
      <c r="H316" s="194"/>
    </row>
    <row r="317" spans="2:8" s="98" customFormat="1" ht="15.75">
      <c r="B317" s="194"/>
      <c r="C317" s="194"/>
      <c r="D317" s="195"/>
      <c r="E317" s="194"/>
      <c r="F317" s="196"/>
      <c r="G317" s="194"/>
      <c r="H317" s="194"/>
    </row>
    <row r="318" spans="2:8" s="98" customFormat="1" ht="15.75">
      <c r="B318" s="194"/>
      <c r="C318" s="194"/>
      <c r="D318" s="195"/>
      <c r="E318" s="194"/>
      <c r="F318" s="196"/>
      <c r="G318" s="194"/>
      <c r="H318" s="194"/>
    </row>
    <row r="319" spans="2:8" s="98" customFormat="1" ht="15.75">
      <c r="B319" s="194"/>
      <c r="C319" s="194"/>
      <c r="D319" s="194"/>
      <c r="E319" s="194"/>
      <c r="F319" s="196"/>
      <c r="G319" s="194"/>
      <c r="H319" s="194"/>
    </row>
    <row r="320" spans="2:8" s="98" customFormat="1" ht="15.75">
      <c r="B320" s="194"/>
      <c r="C320" s="194"/>
      <c r="D320" s="194"/>
      <c r="E320" s="194"/>
      <c r="F320" s="196"/>
      <c r="G320" s="194"/>
      <c r="H320" s="194"/>
    </row>
    <row r="321" spans="2:8" s="98" customFormat="1" ht="15.75">
      <c r="B321" s="194"/>
      <c r="C321" s="194"/>
      <c r="D321" s="194"/>
      <c r="E321" s="194"/>
      <c r="F321" s="196"/>
      <c r="G321" s="194"/>
      <c r="H321" s="194"/>
    </row>
    <row r="322" spans="2:8" s="98" customFormat="1" ht="15.75">
      <c r="B322" s="194"/>
      <c r="C322" s="194"/>
      <c r="D322" s="194"/>
      <c r="E322" s="194"/>
      <c r="F322" s="196"/>
      <c r="G322" s="194"/>
      <c r="H322" s="194"/>
    </row>
    <row r="323" spans="2:8" s="98" customFormat="1" ht="15.75">
      <c r="B323" s="194"/>
      <c r="C323" s="194"/>
      <c r="D323" s="194"/>
      <c r="E323" s="194"/>
      <c r="F323" s="196"/>
      <c r="G323" s="194"/>
      <c r="H323" s="194"/>
    </row>
    <row r="324" spans="2:8" s="98" customFormat="1" ht="15.75">
      <c r="B324" s="194"/>
      <c r="C324" s="194"/>
      <c r="D324" s="195"/>
      <c r="E324" s="194"/>
      <c r="F324" s="196"/>
      <c r="G324" s="194"/>
      <c r="H324" s="194"/>
    </row>
    <row r="325" spans="2:8" s="98" customFormat="1" ht="15.75">
      <c r="B325" s="194"/>
      <c r="C325" s="194"/>
      <c r="D325" s="195"/>
      <c r="E325" s="194"/>
      <c r="F325" s="196"/>
      <c r="G325" s="194"/>
      <c r="H325" s="194"/>
    </row>
    <row r="326" spans="2:8" s="98" customFormat="1" ht="15.75">
      <c r="B326" s="194"/>
      <c r="C326" s="194"/>
      <c r="D326" s="194"/>
      <c r="E326" s="194"/>
      <c r="F326" s="196"/>
      <c r="G326" s="194"/>
      <c r="H326" s="194"/>
    </row>
    <row r="327" spans="2:8" s="98" customFormat="1" ht="15.75">
      <c r="B327" s="194"/>
      <c r="C327" s="194"/>
      <c r="D327" s="195"/>
      <c r="E327" s="194"/>
      <c r="F327" s="196"/>
      <c r="G327" s="194"/>
      <c r="H327" s="194"/>
    </row>
    <row r="328" spans="2:8" s="98" customFormat="1" ht="15.75">
      <c r="B328" s="194"/>
      <c r="C328" s="194"/>
      <c r="D328" s="195"/>
      <c r="E328" s="194"/>
      <c r="F328" s="196"/>
      <c r="G328" s="194"/>
      <c r="H328" s="194"/>
    </row>
    <row r="329" spans="2:8" s="98" customFormat="1" ht="15.75">
      <c r="B329" s="194"/>
      <c r="C329" s="194"/>
      <c r="D329" s="195"/>
      <c r="E329" s="194"/>
      <c r="F329" s="196"/>
      <c r="G329" s="194"/>
      <c r="H329" s="194"/>
    </row>
    <row r="330" spans="2:8" s="98" customFormat="1" ht="15.75">
      <c r="B330" s="194"/>
      <c r="C330" s="194"/>
      <c r="D330" s="194"/>
      <c r="E330" s="194"/>
      <c r="F330" s="196"/>
      <c r="G330" s="194"/>
      <c r="H330" s="194"/>
    </row>
    <row r="331" spans="2:8" s="98" customFormat="1" ht="15.75">
      <c r="B331" s="194"/>
      <c r="C331" s="194"/>
      <c r="D331" s="195"/>
      <c r="E331" s="194"/>
      <c r="F331" s="196"/>
      <c r="G331" s="194"/>
      <c r="H331" s="194"/>
    </row>
    <row r="332" spans="2:8" s="98" customFormat="1" ht="15.75">
      <c r="B332" s="194"/>
      <c r="C332" s="194"/>
      <c r="D332" s="195"/>
      <c r="E332" s="194"/>
      <c r="F332" s="196"/>
      <c r="G332" s="194"/>
      <c r="H332" s="194"/>
    </row>
    <row r="333" spans="2:8" s="98" customFormat="1" ht="15.75">
      <c r="B333" s="194"/>
      <c r="C333" s="194"/>
      <c r="D333" s="194"/>
      <c r="E333" s="194"/>
      <c r="F333" s="196"/>
      <c r="G333" s="194"/>
      <c r="H333" s="194"/>
    </row>
    <row r="334" spans="2:8" s="98" customFormat="1" ht="15.75">
      <c r="B334" s="194"/>
      <c r="C334" s="194"/>
      <c r="D334" s="194"/>
      <c r="E334" s="194"/>
      <c r="F334" s="196"/>
      <c r="G334" s="194"/>
      <c r="H334" s="194"/>
    </row>
    <row r="335" spans="2:8" s="98" customFormat="1" ht="15.75">
      <c r="B335" s="194"/>
      <c r="C335" s="194"/>
      <c r="D335" s="195"/>
      <c r="E335" s="194"/>
      <c r="F335" s="196"/>
      <c r="G335" s="194"/>
      <c r="H335" s="194"/>
    </row>
    <row r="336" spans="2:8" s="98" customFormat="1" ht="15.75">
      <c r="B336" s="194"/>
      <c r="C336" s="194"/>
      <c r="D336" s="195"/>
      <c r="E336" s="194"/>
      <c r="F336" s="196"/>
      <c r="G336" s="194"/>
      <c r="H336" s="194"/>
    </row>
    <row r="337" spans="2:8" s="98" customFormat="1" ht="15.75">
      <c r="B337" s="194"/>
      <c r="C337" s="194"/>
      <c r="D337" s="195"/>
      <c r="E337" s="194"/>
      <c r="F337" s="196"/>
      <c r="G337" s="194"/>
      <c r="H337" s="194"/>
    </row>
    <row r="338" spans="2:8" s="98" customFormat="1" ht="15.75">
      <c r="B338" s="194"/>
      <c r="C338" s="194"/>
      <c r="D338" s="194"/>
      <c r="E338" s="194"/>
      <c r="F338" s="196"/>
      <c r="G338" s="194"/>
      <c r="H338" s="194"/>
    </row>
    <row r="339" spans="2:8" s="98" customFormat="1" ht="15.75">
      <c r="B339" s="194"/>
      <c r="C339" s="194"/>
      <c r="D339" s="194"/>
      <c r="E339" s="194"/>
      <c r="F339" s="196"/>
      <c r="G339" s="194"/>
      <c r="H339" s="194"/>
    </row>
    <row r="340" spans="2:8" s="98" customFormat="1" ht="15.75">
      <c r="B340" s="194"/>
      <c r="C340" s="194"/>
      <c r="D340" s="194"/>
      <c r="E340" s="194"/>
      <c r="F340" s="196"/>
      <c r="G340" s="194"/>
      <c r="H340" s="194"/>
    </row>
    <row r="341" spans="2:8" s="98" customFormat="1" ht="15.75">
      <c r="B341" s="194"/>
      <c r="C341" s="194"/>
      <c r="D341" s="195"/>
      <c r="E341" s="194"/>
      <c r="F341" s="196"/>
      <c r="G341" s="194"/>
      <c r="H341" s="194"/>
    </row>
    <row r="342" spans="2:8" s="98" customFormat="1" ht="15.75">
      <c r="B342" s="194"/>
      <c r="C342" s="194"/>
      <c r="D342" s="194"/>
      <c r="E342" s="194"/>
      <c r="F342" s="196"/>
      <c r="G342" s="194"/>
      <c r="H342" s="194"/>
    </row>
    <row r="343" spans="2:8" s="98" customFormat="1" ht="15.75">
      <c r="B343" s="194"/>
      <c r="C343" s="194"/>
      <c r="D343" s="194"/>
      <c r="E343" s="194"/>
      <c r="F343" s="196"/>
      <c r="G343" s="194"/>
      <c r="H343" s="194"/>
    </row>
    <row r="344" spans="2:8" s="98" customFormat="1" ht="15.75">
      <c r="B344" s="194"/>
      <c r="C344" s="194"/>
      <c r="D344" s="194"/>
      <c r="E344" s="194"/>
      <c r="F344" s="196"/>
      <c r="G344" s="194"/>
      <c r="H344" s="194"/>
    </row>
    <row r="345" spans="2:8" s="98" customFormat="1" ht="15.75">
      <c r="B345" s="194"/>
      <c r="C345" s="194"/>
      <c r="D345" s="194"/>
      <c r="E345" s="194"/>
      <c r="F345" s="196"/>
      <c r="G345" s="194"/>
      <c r="H345" s="194"/>
    </row>
    <row r="346" spans="2:8" s="98" customFormat="1" ht="15.75">
      <c r="B346" s="194"/>
      <c r="C346" s="194"/>
      <c r="D346" s="194"/>
      <c r="E346" s="194"/>
      <c r="F346" s="196"/>
      <c r="G346" s="194"/>
      <c r="H346" s="194"/>
    </row>
    <row r="347" spans="2:8" s="98" customFormat="1" ht="15.75">
      <c r="B347" s="194"/>
      <c r="C347" s="195"/>
      <c r="D347" s="195"/>
      <c r="E347" s="194"/>
      <c r="F347" s="196"/>
      <c r="G347" s="194"/>
      <c r="H347" s="194"/>
    </row>
    <row r="348" spans="2:8" s="98" customFormat="1" ht="15.75">
      <c r="B348" s="194"/>
      <c r="C348" s="195"/>
      <c r="D348" s="194"/>
      <c r="E348" s="194"/>
      <c r="F348" s="196"/>
      <c r="G348" s="194"/>
      <c r="H348" s="194"/>
    </row>
    <row r="349" spans="2:8" s="98" customFormat="1" ht="15.75">
      <c r="B349" s="194"/>
      <c r="C349" s="195"/>
      <c r="D349" s="194"/>
      <c r="E349" s="194"/>
      <c r="F349" s="196"/>
      <c r="G349" s="194"/>
      <c r="H349" s="194"/>
    </row>
    <row r="350" spans="2:8" s="98" customFormat="1" ht="15.75">
      <c r="B350" s="194"/>
      <c r="C350" s="195"/>
      <c r="D350" s="195"/>
      <c r="E350" s="194"/>
      <c r="F350" s="196"/>
      <c r="G350" s="194"/>
      <c r="H350" s="194"/>
    </row>
    <row r="351" spans="2:8" s="98" customFormat="1" ht="15.75">
      <c r="B351" s="194"/>
      <c r="C351" s="195"/>
      <c r="D351" s="194"/>
      <c r="E351" s="194"/>
      <c r="F351" s="196"/>
      <c r="G351" s="194"/>
      <c r="H351" s="194"/>
    </row>
    <row r="352" spans="2:8" s="98" customFormat="1" ht="15.75">
      <c r="B352" s="194"/>
      <c r="C352" s="195"/>
      <c r="D352" s="195"/>
      <c r="E352" s="194"/>
      <c r="F352" s="196"/>
      <c r="G352" s="194"/>
      <c r="H352" s="194"/>
    </row>
    <row r="353" spans="2:8" s="98" customFormat="1" ht="15.75">
      <c r="B353" s="194"/>
      <c r="C353" s="195"/>
      <c r="D353" s="194"/>
      <c r="E353" s="194"/>
      <c r="F353" s="196"/>
      <c r="G353" s="194"/>
      <c r="H353" s="194"/>
    </row>
    <row r="354" spans="2:8" s="98" customFormat="1" ht="15.75">
      <c r="B354" s="194"/>
      <c r="C354" s="194"/>
      <c r="D354" s="194"/>
      <c r="E354" s="194"/>
      <c r="F354" s="196"/>
      <c r="G354" s="194"/>
      <c r="H354" s="194"/>
    </row>
    <row r="355" spans="2:8" s="98" customFormat="1" ht="15.75">
      <c r="B355" s="194"/>
      <c r="C355" s="194"/>
      <c r="D355" s="194"/>
      <c r="E355" s="194"/>
      <c r="F355" s="196"/>
      <c r="G355" s="194"/>
      <c r="H355" s="194"/>
    </row>
    <row r="356" spans="2:8" s="98" customFormat="1" ht="15.75">
      <c r="B356" s="194"/>
      <c r="C356" s="194"/>
      <c r="D356" s="194"/>
      <c r="E356" s="194"/>
      <c r="F356" s="196"/>
      <c r="G356" s="194"/>
      <c r="H356" s="194"/>
    </row>
    <row r="357" spans="2:8" s="98" customFormat="1" ht="15.75">
      <c r="B357" s="194"/>
      <c r="C357" s="194"/>
      <c r="D357" s="195"/>
      <c r="E357" s="194"/>
      <c r="F357" s="196"/>
      <c r="G357" s="194"/>
      <c r="H357" s="194"/>
    </row>
    <row r="358" spans="2:8" s="98" customFormat="1" ht="15.75">
      <c r="B358" s="194"/>
      <c r="C358" s="194"/>
      <c r="D358" s="195"/>
      <c r="E358" s="194"/>
      <c r="F358" s="196"/>
      <c r="G358" s="194"/>
      <c r="H358" s="194"/>
    </row>
    <row r="359" spans="2:8" s="98" customFormat="1" ht="15.75">
      <c r="B359" s="194"/>
      <c r="C359" s="194"/>
      <c r="D359" s="195"/>
      <c r="E359" s="194"/>
      <c r="F359" s="196"/>
      <c r="G359" s="194"/>
      <c r="H359" s="194"/>
    </row>
    <row r="360" spans="2:8" s="98" customFormat="1" ht="15.75">
      <c r="B360" s="194"/>
      <c r="C360" s="194"/>
      <c r="D360" s="194"/>
      <c r="E360" s="194"/>
      <c r="F360" s="196"/>
      <c r="G360" s="194"/>
      <c r="H360" s="194"/>
    </row>
    <row r="361" spans="2:8" s="98" customFormat="1" ht="15.75">
      <c r="B361" s="194"/>
      <c r="C361" s="194"/>
      <c r="D361" s="195"/>
      <c r="E361" s="194"/>
      <c r="F361" s="196"/>
      <c r="G361" s="194"/>
      <c r="H361" s="194"/>
    </row>
    <row r="362" spans="2:8" s="98" customFormat="1" ht="15.75">
      <c r="B362" s="194"/>
      <c r="C362" s="194"/>
      <c r="D362" s="194"/>
      <c r="E362" s="194"/>
      <c r="F362" s="196"/>
      <c r="G362" s="194"/>
      <c r="H362" s="194"/>
    </row>
    <row r="363" spans="2:8" s="98" customFormat="1" ht="15.75">
      <c r="B363" s="194"/>
      <c r="C363" s="194"/>
      <c r="D363" s="195"/>
      <c r="E363" s="194"/>
      <c r="F363" s="196"/>
      <c r="G363" s="194"/>
      <c r="H363" s="194"/>
    </row>
    <row r="364" spans="2:8" s="98" customFormat="1" ht="15.75">
      <c r="B364" s="194"/>
      <c r="C364" s="194"/>
      <c r="D364" s="195"/>
      <c r="E364" s="194"/>
      <c r="F364" s="196"/>
      <c r="G364" s="194"/>
      <c r="H364" s="194"/>
    </row>
    <row r="365" spans="2:8" s="98" customFormat="1" ht="15.75">
      <c r="B365" s="194"/>
      <c r="C365" s="194"/>
      <c r="D365" s="195"/>
      <c r="E365" s="194"/>
      <c r="F365" s="196"/>
      <c r="G365" s="194"/>
      <c r="H365" s="194"/>
    </row>
    <row r="366" spans="2:8" s="98" customFormat="1" ht="15.75">
      <c r="B366" s="194"/>
      <c r="C366" s="194"/>
      <c r="D366" s="194"/>
      <c r="E366" s="194"/>
      <c r="F366" s="196"/>
      <c r="G366" s="194"/>
      <c r="H366" s="194"/>
    </row>
    <row r="367" spans="2:8" s="98" customFormat="1" ht="15.75">
      <c r="B367" s="194"/>
      <c r="C367" s="197"/>
      <c r="D367" s="197"/>
      <c r="E367" s="194"/>
      <c r="F367" s="196"/>
      <c r="G367" s="197"/>
      <c r="H367" s="197"/>
    </row>
    <row r="368" spans="2:8" s="98" customFormat="1" ht="15.75">
      <c r="B368" s="194"/>
      <c r="C368" s="197"/>
      <c r="D368" s="197"/>
      <c r="E368" s="194"/>
      <c r="F368" s="196"/>
      <c r="G368" s="197"/>
      <c r="H368" s="197"/>
    </row>
    <row r="369" spans="2:8" s="98" customFormat="1" ht="15.75">
      <c r="B369" s="194"/>
      <c r="C369" s="197"/>
      <c r="D369" s="197"/>
      <c r="E369" s="194"/>
      <c r="F369" s="196"/>
      <c r="G369" s="197"/>
      <c r="H369" s="197"/>
    </row>
    <row r="370" spans="2:8" s="98" customFormat="1" ht="15.75">
      <c r="B370" s="194"/>
      <c r="C370" s="197"/>
      <c r="D370" s="197"/>
      <c r="E370" s="194"/>
      <c r="F370" s="196"/>
      <c r="G370" s="197"/>
      <c r="H370" s="197"/>
    </row>
    <row r="371" spans="2:8" s="98" customFormat="1" ht="15.75">
      <c r="B371" s="194"/>
      <c r="C371" s="197"/>
      <c r="D371" s="197"/>
      <c r="E371" s="194"/>
      <c r="F371" s="196"/>
      <c r="G371" s="197"/>
      <c r="H371" s="197"/>
    </row>
    <row r="372" spans="2:8" s="98" customFormat="1" ht="15.75">
      <c r="B372" s="194"/>
      <c r="C372" s="197"/>
      <c r="D372" s="197"/>
      <c r="E372" s="194"/>
      <c r="F372" s="196"/>
      <c r="G372" s="197"/>
      <c r="H372" s="197"/>
    </row>
    <row r="373" spans="2:8" s="98" customFormat="1" ht="15.75">
      <c r="B373" s="194"/>
      <c r="C373" s="197"/>
      <c r="D373" s="197"/>
      <c r="E373" s="194"/>
      <c r="F373" s="196"/>
      <c r="G373" s="197"/>
      <c r="H373" s="197"/>
    </row>
    <row r="374" spans="2:8" s="98" customFormat="1" ht="15.75">
      <c r="B374" s="194"/>
      <c r="C374" s="197"/>
      <c r="D374" s="197"/>
      <c r="E374" s="194"/>
      <c r="F374" s="196"/>
      <c r="G374" s="197"/>
      <c r="H374" s="197"/>
    </row>
    <row r="375" spans="2:8" s="98" customFormat="1" ht="15.75">
      <c r="B375" s="194"/>
      <c r="C375" s="197"/>
      <c r="D375" s="197"/>
      <c r="E375" s="194"/>
      <c r="F375" s="196"/>
      <c r="G375" s="197"/>
      <c r="H375" s="197"/>
    </row>
    <row r="376" spans="2:8" s="98" customFormat="1" ht="15.75">
      <c r="B376" s="194"/>
      <c r="C376" s="197"/>
      <c r="D376" s="197"/>
      <c r="E376" s="194"/>
      <c r="F376" s="196"/>
      <c r="G376" s="197"/>
      <c r="H376" s="197"/>
    </row>
    <row r="377" spans="2:8" s="98" customFormat="1" ht="15.75">
      <c r="B377" s="194"/>
      <c r="C377" s="197"/>
      <c r="D377" s="197"/>
      <c r="E377" s="194"/>
      <c r="F377" s="196"/>
      <c r="G377" s="197"/>
      <c r="H377" s="197"/>
    </row>
    <row r="378" spans="2:8" s="98" customFormat="1" ht="15.75">
      <c r="B378" s="194"/>
      <c r="C378" s="197"/>
      <c r="D378" s="197"/>
      <c r="E378" s="194"/>
      <c r="F378" s="196"/>
      <c r="G378" s="197"/>
      <c r="H378" s="197"/>
    </row>
    <row r="379" spans="2:8" s="98" customFormat="1" ht="15.75">
      <c r="B379" s="194"/>
      <c r="C379" s="197"/>
      <c r="D379" s="197"/>
      <c r="E379" s="194"/>
      <c r="F379" s="196"/>
      <c r="G379" s="197"/>
      <c r="H379" s="197"/>
    </row>
    <row r="380" spans="2:8" s="98" customFormat="1" ht="15.75">
      <c r="B380" s="194"/>
      <c r="C380" s="197"/>
      <c r="D380" s="197"/>
      <c r="E380" s="194"/>
      <c r="F380" s="196"/>
      <c r="G380" s="197"/>
      <c r="H380" s="197"/>
    </row>
    <row r="381" spans="2:8" s="98" customFormat="1" ht="15.75">
      <c r="B381" s="194"/>
      <c r="C381" s="197"/>
      <c r="D381" s="197"/>
      <c r="E381" s="194"/>
      <c r="F381" s="196"/>
      <c r="G381" s="197"/>
      <c r="H381" s="197"/>
    </row>
    <row r="382" spans="2:8" s="98" customFormat="1" ht="15.75">
      <c r="B382" s="194"/>
      <c r="C382" s="197"/>
      <c r="D382" s="197"/>
      <c r="E382" s="194"/>
      <c r="F382" s="196"/>
      <c r="G382" s="197"/>
      <c r="H382" s="197"/>
    </row>
    <row r="383" spans="2:8" s="98" customFormat="1" ht="15.75">
      <c r="B383" s="194"/>
      <c r="C383" s="197"/>
      <c r="D383" s="197"/>
      <c r="E383" s="194"/>
      <c r="F383" s="196"/>
      <c r="G383" s="197"/>
      <c r="H383" s="197"/>
    </row>
    <row r="384" spans="2:8" s="98" customFormat="1" ht="15.75">
      <c r="B384" s="194"/>
      <c r="C384" s="197"/>
      <c r="D384" s="197"/>
      <c r="E384" s="194"/>
      <c r="F384" s="196"/>
      <c r="G384" s="197"/>
      <c r="H384" s="197"/>
    </row>
    <row r="385" spans="2:8" s="98" customFormat="1" ht="15.75">
      <c r="B385" s="194"/>
      <c r="C385" s="197"/>
      <c r="D385" s="197"/>
      <c r="E385" s="194"/>
      <c r="F385" s="196"/>
      <c r="G385" s="197"/>
      <c r="H385" s="197"/>
    </row>
    <row r="386" spans="2:8" s="98" customFormat="1" ht="15.75">
      <c r="B386" s="194"/>
      <c r="C386" s="197"/>
      <c r="D386" s="197"/>
      <c r="E386" s="194"/>
      <c r="F386" s="196"/>
      <c r="G386" s="197"/>
      <c r="H386" s="197"/>
    </row>
    <row r="387" spans="2:8" s="98" customFormat="1" ht="15.75">
      <c r="B387" s="194"/>
      <c r="C387" s="197"/>
      <c r="D387" s="197"/>
      <c r="E387" s="194"/>
      <c r="F387" s="196"/>
      <c r="G387" s="197"/>
      <c r="H387" s="197"/>
    </row>
    <row r="388" spans="2:8" s="98" customFormat="1" ht="15.75">
      <c r="B388" s="194"/>
      <c r="C388" s="197"/>
      <c r="D388" s="197"/>
      <c r="E388" s="194"/>
      <c r="F388" s="196"/>
      <c r="G388" s="197"/>
      <c r="H388" s="197"/>
    </row>
    <row r="389" spans="2:8" s="98" customFormat="1" ht="15.75">
      <c r="B389" s="194"/>
      <c r="C389" s="197"/>
      <c r="D389" s="197"/>
      <c r="E389" s="194"/>
      <c r="F389" s="196"/>
      <c r="G389" s="197"/>
      <c r="H389" s="197"/>
    </row>
    <row r="390" spans="2:8" s="98" customFormat="1" ht="15.75">
      <c r="B390" s="194"/>
      <c r="C390" s="197"/>
      <c r="D390" s="197"/>
      <c r="E390" s="194"/>
      <c r="F390" s="196"/>
      <c r="G390" s="197"/>
      <c r="H390" s="197"/>
    </row>
    <row r="391" spans="2:8" s="98" customFormat="1" ht="15.75">
      <c r="B391" s="194"/>
      <c r="C391" s="197"/>
      <c r="D391" s="197"/>
      <c r="E391" s="194"/>
      <c r="F391" s="196"/>
      <c r="G391" s="197"/>
      <c r="H391" s="197"/>
    </row>
    <row r="392" spans="2:8" s="98" customFormat="1" ht="15.75">
      <c r="B392" s="194"/>
      <c r="C392" s="197"/>
      <c r="D392" s="197"/>
      <c r="E392" s="194"/>
      <c r="F392" s="196"/>
      <c r="G392" s="197"/>
      <c r="H392" s="197"/>
    </row>
    <row r="393" spans="2:8" s="98" customFormat="1" ht="15.75">
      <c r="B393" s="194"/>
      <c r="C393" s="197"/>
      <c r="D393" s="197"/>
      <c r="E393" s="194"/>
      <c r="F393" s="196"/>
      <c r="G393" s="197"/>
      <c r="H393" s="197"/>
    </row>
    <row r="394" spans="2:8" s="98" customFormat="1" ht="15.75">
      <c r="B394" s="194"/>
      <c r="C394" s="197"/>
      <c r="D394" s="197"/>
      <c r="E394" s="194"/>
      <c r="F394" s="196"/>
      <c r="G394" s="197"/>
      <c r="H394" s="197"/>
    </row>
    <row r="395" spans="2:8" s="98" customFormat="1" ht="15.75">
      <c r="B395" s="194"/>
      <c r="C395" s="197"/>
      <c r="D395" s="197"/>
      <c r="E395" s="194"/>
      <c r="F395" s="196"/>
      <c r="G395" s="197"/>
      <c r="H395" s="197"/>
    </row>
    <row r="396" spans="2:8" s="98" customFormat="1" ht="15.75">
      <c r="B396" s="194"/>
      <c r="C396" s="197"/>
      <c r="D396" s="197"/>
      <c r="E396" s="194"/>
      <c r="F396" s="196"/>
      <c r="G396" s="197"/>
      <c r="H396" s="197"/>
    </row>
    <row r="397" spans="2:8" s="98" customFormat="1" ht="15.75">
      <c r="B397" s="194"/>
      <c r="C397" s="197"/>
      <c r="D397" s="197"/>
      <c r="E397" s="194"/>
      <c r="F397" s="196"/>
      <c r="G397" s="197"/>
      <c r="H397" s="197"/>
    </row>
    <row r="398" spans="2:8" s="98" customFormat="1" ht="15.75">
      <c r="B398" s="194"/>
      <c r="C398" s="197"/>
      <c r="D398" s="197"/>
      <c r="E398" s="194"/>
      <c r="F398" s="196"/>
      <c r="G398" s="197"/>
      <c r="H398" s="197"/>
    </row>
    <row r="399" spans="2:8" s="98" customFormat="1" ht="15.75">
      <c r="B399" s="194"/>
      <c r="C399" s="197"/>
      <c r="D399" s="197"/>
      <c r="E399" s="194"/>
      <c r="F399" s="196"/>
      <c r="G399" s="197"/>
      <c r="H399" s="197"/>
    </row>
    <row r="400" spans="2:8" s="98" customFormat="1" ht="15.75">
      <c r="B400" s="194"/>
      <c r="C400" s="197"/>
      <c r="D400" s="197"/>
      <c r="E400" s="194"/>
      <c r="F400" s="196"/>
      <c r="G400" s="197"/>
      <c r="H400" s="197"/>
    </row>
    <row r="401" spans="2:8" s="98" customFormat="1" ht="15.75">
      <c r="B401" s="194"/>
      <c r="C401" s="197"/>
      <c r="D401" s="197"/>
      <c r="E401" s="194"/>
      <c r="F401" s="196"/>
      <c r="G401" s="197"/>
      <c r="H401" s="197"/>
    </row>
    <row r="402" spans="2:8" s="98" customFormat="1" ht="15.75">
      <c r="B402" s="194"/>
      <c r="C402" s="197"/>
      <c r="D402" s="197"/>
      <c r="E402" s="194"/>
      <c r="F402" s="196"/>
      <c r="G402" s="197"/>
      <c r="H402" s="197"/>
    </row>
    <row r="403" spans="2:8" s="98" customFormat="1" ht="15.75">
      <c r="B403" s="194"/>
      <c r="C403" s="197"/>
      <c r="D403" s="197"/>
      <c r="E403" s="194"/>
      <c r="F403" s="196"/>
      <c r="G403" s="197"/>
      <c r="H403" s="197"/>
    </row>
    <row r="404" spans="2:8" s="98" customFormat="1" ht="15.75">
      <c r="B404" s="194"/>
      <c r="C404" s="197"/>
      <c r="D404" s="197"/>
      <c r="E404" s="194"/>
      <c r="F404" s="196"/>
      <c r="G404" s="197"/>
      <c r="H404" s="197"/>
    </row>
    <row r="405" spans="2:8" s="98" customFormat="1" ht="15.75">
      <c r="B405" s="194"/>
      <c r="C405" s="197"/>
      <c r="D405" s="197"/>
      <c r="E405" s="194"/>
      <c r="F405" s="196"/>
      <c r="G405" s="197"/>
      <c r="H405" s="197"/>
    </row>
    <row r="406" spans="2:8" s="98" customFormat="1" ht="15.75">
      <c r="B406" s="194"/>
      <c r="C406" s="197"/>
      <c r="D406" s="197"/>
      <c r="E406" s="194"/>
      <c r="F406" s="196"/>
      <c r="G406" s="197"/>
      <c r="H406" s="197"/>
    </row>
    <row r="407" spans="2:8" s="98" customFormat="1" ht="15.75">
      <c r="B407" s="194"/>
      <c r="C407" s="197"/>
      <c r="D407" s="197"/>
      <c r="E407" s="194"/>
      <c r="F407" s="196"/>
      <c r="G407" s="197"/>
      <c r="H407" s="197"/>
    </row>
    <row r="408" spans="2:8" s="98" customFormat="1" ht="15.75">
      <c r="B408" s="194"/>
      <c r="C408" s="197"/>
      <c r="D408" s="197"/>
      <c r="E408" s="194"/>
      <c r="F408" s="196"/>
      <c r="G408" s="197"/>
      <c r="H408" s="197"/>
    </row>
    <row r="409" spans="2:8" s="98" customFormat="1" ht="15.75">
      <c r="B409" s="194"/>
      <c r="C409" s="197"/>
      <c r="D409" s="197"/>
      <c r="E409" s="194"/>
      <c r="F409" s="196"/>
      <c r="G409" s="197"/>
      <c r="H409" s="197"/>
    </row>
    <row r="410" spans="2:8" s="98" customFormat="1" ht="15.75">
      <c r="B410" s="194"/>
      <c r="C410" s="197"/>
      <c r="D410" s="197"/>
      <c r="E410" s="194"/>
      <c r="F410" s="196"/>
      <c r="G410" s="197"/>
      <c r="H410" s="197"/>
    </row>
    <row r="411" spans="2:8" s="98" customFormat="1" ht="15.75">
      <c r="B411" s="194"/>
      <c r="C411" s="197"/>
      <c r="D411" s="197"/>
      <c r="E411" s="194"/>
      <c r="F411" s="196"/>
      <c r="G411" s="197"/>
      <c r="H411" s="197"/>
    </row>
    <row r="412" spans="2:8" s="98" customFormat="1" ht="15.75">
      <c r="B412" s="194"/>
      <c r="C412" s="197"/>
      <c r="D412" s="197"/>
      <c r="E412" s="194"/>
      <c r="F412" s="196"/>
      <c r="G412" s="197"/>
      <c r="H412" s="197"/>
    </row>
    <row r="413" spans="2:8" s="98" customFormat="1" ht="15.75">
      <c r="B413" s="194"/>
      <c r="C413" s="197"/>
      <c r="D413" s="197"/>
      <c r="E413" s="194"/>
      <c r="F413" s="196"/>
      <c r="G413" s="197"/>
      <c r="H413" s="197"/>
    </row>
    <row r="414" spans="2:8" s="98" customFormat="1" ht="15.75">
      <c r="B414" s="194"/>
      <c r="C414" s="197"/>
      <c r="D414" s="197"/>
      <c r="E414" s="194"/>
      <c r="F414" s="196"/>
      <c r="G414" s="197"/>
      <c r="H414" s="197"/>
    </row>
    <row r="415" spans="2:8" s="98" customFormat="1" ht="15.75">
      <c r="B415" s="194"/>
      <c r="C415" s="197"/>
      <c r="D415" s="197"/>
      <c r="E415" s="194"/>
      <c r="F415" s="196"/>
      <c r="G415" s="197"/>
      <c r="H415" s="197"/>
    </row>
    <row r="416" spans="2:8" s="98" customFormat="1" ht="15.75">
      <c r="B416" s="194"/>
      <c r="C416" s="197"/>
      <c r="D416" s="197"/>
      <c r="E416" s="194"/>
      <c r="F416" s="196"/>
      <c r="G416" s="197"/>
      <c r="H416" s="197"/>
    </row>
    <row r="417" spans="2:8" s="98" customFormat="1" ht="15.75">
      <c r="B417" s="194"/>
      <c r="C417" s="197"/>
      <c r="D417" s="197"/>
      <c r="E417" s="194"/>
      <c r="F417" s="196"/>
      <c r="G417" s="197"/>
      <c r="H417" s="197"/>
    </row>
    <row r="418" spans="2:8" s="98" customFormat="1" ht="15.75">
      <c r="B418" s="194"/>
      <c r="C418" s="197"/>
      <c r="D418" s="197"/>
      <c r="E418" s="194"/>
      <c r="F418" s="196"/>
      <c r="G418" s="197"/>
      <c r="H418" s="197"/>
    </row>
    <row r="419" spans="2:8" s="98" customFormat="1" ht="15.75">
      <c r="B419" s="194"/>
      <c r="C419" s="197"/>
      <c r="D419" s="197"/>
      <c r="E419" s="194"/>
      <c r="F419" s="196"/>
      <c r="G419" s="197"/>
      <c r="H419" s="197"/>
    </row>
    <row r="420" spans="2:8" s="98" customFormat="1" ht="15.75">
      <c r="B420" s="194"/>
      <c r="C420" s="197"/>
      <c r="D420" s="198"/>
      <c r="E420" s="194"/>
      <c r="F420" s="196"/>
      <c r="G420" s="197"/>
      <c r="H420" s="197"/>
    </row>
    <row r="421" spans="2:8" s="98" customFormat="1" ht="15.75">
      <c r="B421" s="194"/>
      <c r="C421" s="197"/>
      <c r="D421" s="197"/>
      <c r="E421" s="194"/>
      <c r="F421" s="196"/>
      <c r="G421" s="197"/>
      <c r="H421" s="197"/>
    </row>
    <row r="422" spans="2:8" s="98" customFormat="1" ht="15.75">
      <c r="B422" s="194"/>
      <c r="C422" s="197"/>
      <c r="D422" s="197"/>
      <c r="E422" s="194"/>
      <c r="F422" s="196"/>
      <c r="G422" s="197"/>
      <c r="H422" s="197"/>
    </row>
    <row r="423" spans="2:8" s="98" customFormat="1" ht="15.75">
      <c r="B423" s="194"/>
      <c r="C423" s="197"/>
      <c r="D423" s="197"/>
      <c r="E423" s="194"/>
      <c r="F423" s="196"/>
      <c r="G423" s="197"/>
      <c r="H423" s="197"/>
    </row>
    <row r="424" spans="2:8" s="98" customFormat="1" ht="15.75">
      <c r="B424" s="194"/>
      <c r="C424" s="197"/>
      <c r="D424" s="197"/>
      <c r="E424" s="194"/>
      <c r="F424" s="196"/>
      <c r="G424" s="197"/>
      <c r="H424" s="197"/>
    </row>
    <row r="425" spans="2:8" s="98" customFormat="1" ht="15.75">
      <c r="B425" s="194"/>
      <c r="C425" s="197"/>
      <c r="D425" s="197"/>
      <c r="E425" s="194"/>
      <c r="F425" s="196"/>
      <c r="G425" s="197"/>
      <c r="H425" s="197"/>
    </row>
    <row r="426" spans="2:8" s="98" customFormat="1" ht="15.75">
      <c r="B426" s="194"/>
      <c r="C426" s="197"/>
      <c r="D426" s="197"/>
      <c r="E426" s="194"/>
      <c r="F426" s="196"/>
      <c r="G426" s="197"/>
      <c r="H426" s="197"/>
    </row>
    <row r="427" spans="2:8" s="98" customFormat="1" ht="15.75">
      <c r="B427" s="194"/>
      <c r="C427" s="197"/>
      <c r="D427" s="197"/>
      <c r="E427" s="194"/>
      <c r="F427" s="196"/>
      <c r="G427" s="197"/>
      <c r="H427" s="197"/>
    </row>
    <row r="428" spans="2:8" s="98" customFormat="1" ht="15.75">
      <c r="B428" s="194"/>
      <c r="C428" s="197"/>
      <c r="D428" s="197"/>
      <c r="E428" s="194"/>
      <c r="F428" s="196"/>
      <c r="G428" s="197"/>
      <c r="H428" s="197"/>
    </row>
    <row r="429" spans="2:8" s="98" customFormat="1" ht="15.75">
      <c r="B429" s="194"/>
      <c r="C429" s="197"/>
      <c r="D429" s="197"/>
      <c r="E429" s="194"/>
      <c r="F429" s="196"/>
      <c r="G429" s="197"/>
      <c r="H429" s="197"/>
    </row>
    <row r="430" spans="2:8" s="98" customFormat="1" ht="15.75">
      <c r="B430" s="194"/>
      <c r="C430" s="197"/>
      <c r="D430" s="197"/>
      <c r="E430" s="194"/>
      <c r="F430" s="196"/>
      <c r="G430" s="197"/>
      <c r="H430" s="197"/>
    </row>
    <row r="431" spans="2:8" s="98" customFormat="1" ht="15.75">
      <c r="B431" s="194"/>
      <c r="C431" s="197"/>
      <c r="D431" s="197"/>
      <c r="E431" s="194"/>
      <c r="F431" s="196"/>
      <c r="G431" s="197"/>
      <c r="H431" s="197"/>
    </row>
    <row r="432" spans="2:8" s="98" customFormat="1" ht="15.75">
      <c r="B432" s="194"/>
      <c r="C432" s="197"/>
      <c r="D432" s="197"/>
      <c r="E432" s="194"/>
      <c r="F432" s="196"/>
      <c r="G432" s="197"/>
      <c r="H432" s="197"/>
    </row>
    <row r="433" spans="2:8" s="98" customFormat="1" ht="15.75">
      <c r="B433" s="194"/>
      <c r="C433" s="197"/>
      <c r="D433" s="197"/>
      <c r="E433" s="194"/>
      <c r="F433" s="196"/>
      <c r="G433" s="197"/>
      <c r="H433" s="197"/>
    </row>
    <row r="434" spans="2:8" s="98" customFormat="1" ht="15.75">
      <c r="B434" s="194"/>
      <c r="C434" s="197"/>
      <c r="D434" s="197"/>
      <c r="E434" s="194"/>
      <c r="F434" s="196"/>
      <c r="G434" s="197"/>
      <c r="H434" s="197"/>
    </row>
    <row r="435" spans="2:8" s="98" customFormat="1" ht="15.75">
      <c r="B435" s="194"/>
      <c r="C435" s="197"/>
      <c r="D435" s="197"/>
      <c r="E435" s="194"/>
      <c r="F435" s="196"/>
      <c r="G435" s="197"/>
      <c r="H435" s="197"/>
    </row>
    <row r="436" spans="2:8" s="98" customFormat="1" ht="15.75">
      <c r="B436" s="194"/>
      <c r="C436" s="197"/>
      <c r="D436" s="197"/>
      <c r="E436" s="194"/>
      <c r="F436" s="196"/>
      <c r="G436" s="197"/>
      <c r="H436" s="197"/>
    </row>
    <row r="437" spans="2:8" s="98" customFormat="1" ht="15.75">
      <c r="B437" s="194"/>
      <c r="C437" s="197"/>
      <c r="D437" s="197"/>
      <c r="E437" s="194"/>
      <c r="F437" s="196"/>
      <c r="G437" s="197"/>
      <c r="H437" s="197"/>
    </row>
    <row r="438" spans="2:8" s="98" customFormat="1" ht="15.75">
      <c r="B438" s="194"/>
      <c r="C438" s="197"/>
      <c r="D438" s="197"/>
      <c r="E438" s="194"/>
      <c r="F438" s="196"/>
      <c r="G438" s="197"/>
      <c r="H438" s="197"/>
    </row>
    <row r="439" spans="2:8" s="98" customFormat="1" ht="15.75">
      <c r="B439" s="194"/>
      <c r="C439" s="197"/>
      <c r="D439" s="197"/>
      <c r="E439" s="194"/>
      <c r="F439" s="196"/>
      <c r="G439" s="197"/>
      <c r="H439" s="197"/>
    </row>
    <row r="440" spans="2:8" s="98" customFormat="1" ht="15.75">
      <c r="B440" s="194"/>
      <c r="C440" s="197"/>
      <c r="D440" s="197"/>
      <c r="E440" s="194"/>
      <c r="F440" s="196"/>
      <c r="G440" s="197"/>
      <c r="H440" s="197"/>
    </row>
    <row r="441" spans="2:8" s="98" customFormat="1" ht="15.75">
      <c r="B441" s="194"/>
      <c r="C441" s="197"/>
      <c r="D441" s="197"/>
      <c r="E441" s="194"/>
      <c r="F441" s="196"/>
      <c r="G441" s="197"/>
      <c r="H441" s="197"/>
    </row>
    <row r="442" spans="2:8" s="98" customFormat="1" ht="15.75">
      <c r="B442" s="194"/>
      <c r="C442" s="197"/>
      <c r="D442" s="197"/>
      <c r="E442" s="194"/>
      <c r="F442" s="196"/>
      <c r="G442" s="197"/>
      <c r="H442" s="197"/>
    </row>
    <row r="443" spans="2:8" s="98" customFormat="1" ht="15.75">
      <c r="B443" s="194"/>
      <c r="C443" s="197"/>
      <c r="D443" s="197"/>
      <c r="E443" s="194"/>
      <c r="F443" s="196"/>
      <c r="G443" s="197"/>
      <c r="H443" s="197"/>
    </row>
    <row r="444" spans="2:8" s="98" customFormat="1" ht="15.75">
      <c r="B444" s="194"/>
      <c r="C444" s="197"/>
      <c r="D444" s="197"/>
      <c r="E444" s="194"/>
      <c r="F444" s="196"/>
      <c r="G444" s="197"/>
      <c r="H444" s="197"/>
    </row>
    <row r="445" spans="2:8" s="98" customFormat="1" ht="15.75">
      <c r="B445" s="194"/>
      <c r="C445" s="197"/>
      <c r="D445" s="197"/>
      <c r="E445" s="194"/>
      <c r="F445" s="196"/>
      <c r="G445" s="197"/>
      <c r="H445" s="197"/>
    </row>
    <row r="446" spans="2:8" s="98" customFormat="1" ht="15.75">
      <c r="B446" s="194"/>
      <c r="C446" s="197"/>
      <c r="D446" s="197"/>
      <c r="E446" s="194"/>
      <c r="F446" s="196"/>
      <c r="G446" s="197"/>
      <c r="H446" s="197"/>
    </row>
    <row r="447" spans="2:8" s="98" customFormat="1" ht="15.75">
      <c r="B447" s="194"/>
      <c r="C447" s="197"/>
      <c r="D447" s="197"/>
      <c r="E447" s="194"/>
      <c r="F447" s="196"/>
      <c r="G447" s="197"/>
      <c r="H447" s="197"/>
    </row>
    <row r="448" spans="2:8" s="98" customFormat="1" ht="15.75">
      <c r="B448" s="194"/>
      <c r="C448" s="197"/>
      <c r="D448" s="197"/>
      <c r="E448" s="194"/>
      <c r="F448" s="196"/>
      <c r="G448" s="197"/>
      <c r="H448" s="197"/>
    </row>
    <row r="449" spans="2:13" s="98" customFormat="1" ht="15.75">
      <c r="B449" s="194"/>
      <c r="C449" s="197"/>
      <c r="D449" s="197"/>
      <c r="E449" s="194"/>
      <c r="F449" s="196"/>
      <c r="G449" s="197"/>
      <c r="H449" s="197"/>
    </row>
    <row r="450" spans="2:13" s="98" customFormat="1" ht="15.75">
      <c r="B450" s="194"/>
      <c r="C450" s="197"/>
      <c r="D450" s="197"/>
      <c r="E450" s="194"/>
      <c r="F450" s="196"/>
      <c r="G450" s="197"/>
      <c r="H450" s="197"/>
    </row>
    <row r="451" spans="2:13" s="98" customFormat="1" ht="15.75">
      <c r="B451" s="194"/>
      <c r="C451" s="197"/>
      <c r="D451" s="197"/>
      <c r="E451" s="194"/>
      <c r="F451" s="196"/>
      <c r="G451" s="197"/>
      <c r="H451" s="197"/>
    </row>
    <row r="452" spans="2:13" s="98" customFormat="1" ht="15.75">
      <c r="B452" s="194"/>
      <c r="C452" s="197"/>
      <c r="D452" s="197"/>
      <c r="E452" s="194"/>
      <c r="F452" s="196"/>
      <c r="G452" s="197"/>
      <c r="H452" s="197"/>
    </row>
    <row r="453" spans="2:13" s="98" customFormat="1" ht="15.75">
      <c r="B453" s="194"/>
      <c r="C453" s="197"/>
      <c r="D453" s="197"/>
      <c r="E453" s="194"/>
      <c r="F453" s="196"/>
      <c r="G453" s="197"/>
      <c r="H453" s="197"/>
    </row>
    <row r="454" spans="2:13" s="98" customFormat="1" ht="15.75">
      <c r="B454" s="194"/>
      <c r="C454" s="197"/>
      <c r="D454" s="197"/>
      <c r="E454" s="194"/>
      <c r="F454" s="196"/>
      <c r="G454" s="197"/>
      <c r="H454" s="197"/>
    </row>
    <row r="455" spans="2:13" s="98" customFormat="1" ht="15.75">
      <c r="B455" s="194"/>
      <c r="C455" s="197"/>
      <c r="D455" s="197"/>
      <c r="E455" s="194"/>
      <c r="F455" s="196"/>
      <c r="G455" s="197"/>
      <c r="H455" s="197"/>
    </row>
    <row r="456" spans="2:13" s="98" customFormat="1" ht="15.75">
      <c r="B456" s="194"/>
      <c r="C456" s="197"/>
      <c r="D456" s="197"/>
      <c r="E456" s="194"/>
      <c r="F456" s="196"/>
      <c r="G456" s="197"/>
      <c r="H456" s="197"/>
    </row>
    <row r="457" spans="2:13" s="98" customFormat="1" ht="15.75">
      <c r="B457" s="194"/>
      <c r="C457" s="197"/>
      <c r="D457" s="197"/>
      <c r="E457" s="194"/>
      <c r="F457" s="196"/>
      <c r="G457" s="197"/>
      <c r="H457" s="197"/>
    </row>
    <row r="458" spans="2:13" s="98" customFormat="1" ht="15.75">
      <c r="B458" s="194"/>
      <c r="C458" s="197"/>
      <c r="D458" s="197"/>
      <c r="E458" s="194"/>
      <c r="F458" s="196"/>
      <c r="G458" s="197"/>
      <c r="H458" s="197"/>
    </row>
    <row r="459" spans="2:13" s="98" customFormat="1" ht="15.75">
      <c r="B459" s="194"/>
      <c r="C459" s="197"/>
      <c r="D459" s="197"/>
      <c r="E459" s="194"/>
      <c r="F459" s="196"/>
      <c r="G459" s="197"/>
      <c r="H459" s="197"/>
    </row>
    <row r="460" spans="2:13" s="98" customFormat="1" ht="15.75">
      <c r="B460" s="194"/>
      <c r="C460" s="197"/>
      <c r="D460" s="197"/>
      <c r="E460" s="194"/>
      <c r="F460" s="196"/>
      <c r="G460" s="197"/>
      <c r="H460" s="197"/>
    </row>
    <row r="461" spans="2:13" s="98" customFormat="1">
      <c r="D461" s="99"/>
      <c r="F461" s="100"/>
      <c r="M461" s="99"/>
    </row>
    <row r="462" spans="2:13" s="98" customFormat="1">
      <c r="D462" s="99"/>
      <c r="F462" s="100"/>
      <c r="M462" s="99"/>
    </row>
    <row r="463" spans="2:13" s="98" customFormat="1">
      <c r="D463" s="99"/>
      <c r="F463" s="100"/>
      <c r="M463" s="99"/>
    </row>
    <row r="464" spans="2:13" s="98" customFormat="1">
      <c r="D464" s="99"/>
      <c r="F464" s="100"/>
      <c r="M464" s="99"/>
    </row>
    <row r="465" spans="4:13" s="98" customFormat="1">
      <c r="D465" s="99"/>
      <c r="F465" s="100"/>
      <c r="M465" s="99"/>
    </row>
  </sheetData>
  <mergeCells count="2">
    <mergeCell ref="B2:M2"/>
    <mergeCell ref="B57:H57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2022</vt:lpstr>
      <vt:lpstr>2023</vt:lpstr>
      <vt:lpstr>Actual Time 2022</vt:lpstr>
      <vt:lpstr>Actual Time 2023</vt:lpstr>
      <vt:lpstr>Actual Time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dcterms:created xsi:type="dcterms:W3CDTF">2015-06-05T18:17:20Z</dcterms:created>
  <dcterms:modified xsi:type="dcterms:W3CDTF">2024-05-14T07:53:24Z</dcterms:modified>
</cp:coreProperties>
</file>