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DSM5\web\FX\Fx_Dev_Dept\A1_data_input\"/>
    </mc:Choice>
  </mc:AlternateContent>
  <xr:revisionPtr revIDLastSave="0" documentId="13_ncr:1_{1BC85FFC-AB22-4EA7-A846-D2871C408D17}" xr6:coauthVersionLast="47" xr6:coauthVersionMax="47" xr10:uidLastSave="{00000000-0000-0000-0000-000000000000}"/>
  <bookViews>
    <workbookView xWindow="-25530" yWindow="690" windowWidth="22890" windowHeight="13830" xr2:uid="{00000000-000D-0000-FFFF-FFFF00000000}"/>
  </bookViews>
  <sheets>
    <sheet name="Details" sheetId="2" r:id="rId1"/>
    <sheet name="Project cost Summary" sheetId="5" r:id="rId2"/>
  </sheets>
  <definedNames>
    <definedName name="TaskIcon">"组合 13,CapPredictIcon"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K32" i="2" s="1"/>
  <c r="B8" i="2"/>
  <c r="AF47" i="2" s="1"/>
  <c r="B7" i="2"/>
  <c r="Y62" i="2" s="1"/>
  <c r="R63" i="2" l="1"/>
  <c r="AF32" i="2"/>
  <c r="D30" i="2"/>
  <c r="D42" i="2" s="1"/>
  <c r="AF46" i="2"/>
  <c r="Y63" i="2"/>
  <c r="AF15" i="2"/>
  <c r="R13" i="2"/>
  <c r="AF13" i="2"/>
  <c r="K31" i="2"/>
  <c r="D47" i="2"/>
  <c r="R64" i="2"/>
  <c r="Y14" i="2"/>
  <c r="R31" i="2"/>
  <c r="D48" i="2"/>
  <c r="R79" i="2"/>
  <c r="AF14" i="2"/>
  <c r="R32" i="2"/>
  <c r="K48" i="2"/>
  <c r="R80" i="2"/>
  <c r="D15" i="2"/>
  <c r="Y32" i="2"/>
  <c r="R48" i="2"/>
  <c r="R81" i="2"/>
  <c r="Y75" i="2"/>
  <c r="Y13" i="2"/>
  <c r="K30" i="2"/>
  <c r="K42" i="2" s="1"/>
  <c r="R30" i="2"/>
  <c r="R42" i="2" s="1"/>
  <c r="Y31" i="2"/>
  <c r="D46" i="2"/>
  <c r="D58" i="2" s="1"/>
  <c r="K47" i="2"/>
  <c r="D14" i="2"/>
  <c r="K15" i="2"/>
  <c r="Y30" i="2"/>
  <c r="AF31" i="2"/>
  <c r="K46" i="2"/>
  <c r="K58" i="2" s="1"/>
  <c r="R47" i="2"/>
  <c r="Y48" i="2"/>
  <c r="Y64" i="2"/>
  <c r="D13" i="2"/>
  <c r="D26" i="2" s="1"/>
  <c r="K14" i="2"/>
  <c r="R15" i="2"/>
  <c r="R26" i="2" s="1"/>
  <c r="AF30" i="2"/>
  <c r="D32" i="2"/>
  <c r="R46" i="2"/>
  <c r="Y47" i="2"/>
  <c r="AF48" i="2"/>
  <c r="R62" i="2"/>
  <c r="R75" i="2" s="1"/>
  <c r="K13" i="2"/>
  <c r="R14" i="2"/>
  <c r="Y15" i="2"/>
  <c r="D31" i="2"/>
  <c r="Y46" i="2"/>
  <c r="Y58" i="2" s="1"/>
  <c r="AF58" i="2" l="1"/>
  <c r="Y26" i="2"/>
  <c r="R58" i="2"/>
  <c r="R91" i="2"/>
  <c r="AF26" i="2"/>
  <c r="Y42" i="2"/>
  <c r="K26" i="2"/>
  <c r="AF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tc={FFFD6603-9131-406D-B0E1-3BC97E8DF815}</author>
  </authors>
  <commentList>
    <comment ref="R66" authorId="0" shapeId="0" xr:uid="{FFFD6603-9131-406D-B0E1-3BC97E8DF815}">
      <text>
        <t>[Threaded comment]
Your version of Excel allows you to read this threaded comment; however, any edits to it will get removed if the file is opened in a newer version of Excel. Learn more: https://go.microsoft.com/fwlink/?linkid=870924
Comment:
    所有9台飞机的SLA,最后一台是2023-02-16</t>
      </text>
    </comment>
  </commentList>
</comments>
</file>

<file path=xl/sharedStrings.xml><?xml version="1.0" encoding="utf-8"?>
<sst xmlns="http://schemas.openxmlformats.org/spreadsheetml/2006/main" count="383" uniqueCount="88">
  <si>
    <t>For OEM (junior 3D,junior prototype)</t>
    <phoneticPr fontId="0" type="noConversion"/>
  </si>
  <si>
    <t>March 2022</t>
    <phoneticPr fontId="0" type="noConversion"/>
  </si>
  <si>
    <t>3D average salary/month</t>
    <phoneticPr fontId="0" type="noConversion"/>
  </si>
  <si>
    <t>2D average salary/month</t>
    <phoneticPr fontId="0" type="noConversion"/>
  </si>
  <si>
    <t>Prototype average salary/month</t>
    <phoneticPr fontId="0" type="noConversion"/>
  </si>
  <si>
    <t>3D average salary/hour</t>
    <phoneticPr fontId="0" type="noConversion"/>
  </si>
  <si>
    <t>2D average salary/hour</t>
    <phoneticPr fontId="0" type="noConversion"/>
  </si>
  <si>
    <t>none</t>
    <phoneticPr fontId="0" type="noConversion"/>
  </si>
  <si>
    <t>Prototype average salary/hour</t>
    <phoneticPr fontId="0" type="noConversion"/>
  </si>
  <si>
    <t>Classic</t>
    <phoneticPr fontId="0" type="noConversion"/>
  </si>
  <si>
    <t>M5750 Aston Martin DB4 Zagato</t>
    <phoneticPr fontId="0" type="noConversion"/>
  </si>
  <si>
    <t>M5768 Ford GT40</t>
    <phoneticPr fontId="0" type="noConversion"/>
  </si>
  <si>
    <t>M6210 Aston Martin DB5 Vintage</t>
    <phoneticPr fontId="0" type="noConversion"/>
  </si>
  <si>
    <t>M0648 Mesarati 250F</t>
    <phoneticPr fontId="0" type="noConversion"/>
  </si>
  <si>
    <t>Target Time, hr</t>
    <phoneticPr fontId="0" type="noConversion"/>
  </si>
  <si>
    <t>Actual time, hr</t>
    <phoneticPr fontId="0" type="noConversion"/>
  </si>
  <si>
    <t>RMB</t>
    <phoneticPr fontId="0" type="noConversion"/>
  </si>
  <si>
    <t>3D labour cost</t>
    <phoneticPr fontId="0" type="noConversion"/>
  </si>
  <si>
    <t>Prototype  labour cost</t>
    <phoneticPr fontId="0" type="noConversion"/>
  </si>
  <si>
    <t>2D labour cost</t>
    <phoneticPr fontId="0" type="noConversion"/>
  </si>
  <si>
    <t>SLA (parts and jig)</t>
    <phoneticPr fontId="0" type="noConversion"/>
  </si>
  <si>
    <t>CNC</t>
    <phoneticPr fontId="0" type="noConversion"/>
  </si>
  <si>
    <t>aluminium</t>
    <phoneticPr fontId="0" type="noConversion"/>
  </si>
  <si>
    <t>chemical wood</t>
    <phoneticPr fontId="0" type="noConversion"/>
  </si>
  <si>
    <t>Lost Wax (brass)</t>
    <phoneticPr fontId="0" type="noConversion"/>
  </si>
  <si>
    <t>inc. mould</t>
    <phoneticPr fontId="0" type="noConversion"/>
  </si>
  <si>
    <t>n/a</t>
    <phoneticPr fontId="0" type="noConversion"/>
  </si>
  <si>
    <t>n/a</t>
  </si>
  <si>
    <t>PE</t>
    <phoneticPr fontId="0" type="noConversion"/>
  </si>
  <si>
    <t>Decal @30sheets</t>
    <phoneticPr fontId="0" type="noConversion"/>
  </si>
  <si>
    <t>Pad Print</t>
    <phoneticPr fontId="0" type="noConversion"/>
  </si>
  <si>
    <t>Laser cutting</t>
  </si>
  <si>
    <t>Laser cutting</t>
    <phoneticPr fontId="0" type="noConversion"/>
  </si>
  <si>
    <t>Silk Print</t>
    <phoneticPr fontId="0" type="noConversion"/>
  </si>
  <si>
    <t>GT</t>
    <phoneticPr fontId="0" type="noConversion"/>
  </si>
  <si>
    <t xml:space="preserve">M6181 Ferrari 171 ( 296 GTB ) </t>
    <phoneticPr fontId="0" type="noConversion"/>
  </si>
  <si>
    <t>M6003 Mercedes AMG ONE</t>
    <phoneticPr fontId="0" type="noConversion"/>
  </si>
  <si>
    <t>M6199 Ferrari Daytona SP3</t>
    <phoneticPr fontId="0" type="noConversion"/>
  </si>
  <si>
    <t>M6227 Ferrari 175 Purosangue</t>
  </si>
  <si>
    <t>Die cutter</t>
  </si>
  <si>
    <t>F1</t>
    <phoneticPr fontId="0" type="noConversion"/>
  </si>
  <si>
    <t xml:space="preserve">M6171 Ferrari SF21 </t>
  </si>
  <si>
    <t>M6184 RB16B Monaco</t>
    <phoneticPr fontId="0" type="noConversion"/>
  </si>
  <si>
    <t>M6213 Ferrari F1-75</t>
    <phoneticPr fontId="0" type="noConversion"/>
  </si>
  <si>
    <t>M6264 Ferrari SF23</t>
  </si>
  <si>
    <t>OTHERS</t>
    <phoneticPr fontId="0" type="noConversion"/>
  </si>
  <si>
    <t>Carbon fiber tube</t>
  </si>
  <si>
    <t>Classic            M5768 Ford GT40</t>
    <phoneticPr fontId="0" type="noConversion"/>
  </si>
  <si>
    <t>Classic      M5750 Aston Martin DB4 Zagato</t>
    <phoneticPr fontId="7" type="noConversion"/>
  </si>
  <si>
    <t>Classic      M6210 Aston Martin DB5 Vintage</t>
    <phoneticPr fontId="7" type="noConversion"/>
  </si>
  <si>
    <t xml:space="preserve">GT          M6181 Ferrari 171 ( 296 GTB ) </t>
    <phoneticPr fontId="7" type="noConversion"/>
  </si>
  <si>
    <t>GT            M6003 Mercedes AMG ONE</t>
    <phoneticPr fontId="7" type="noConversion"/>
  </si>
  <si>
    <t>GT            M6199 Ferrari Daytona SP3</t>
    <phoneticPr fontId="7" type="noConversion"/>
  </si>
  <si>
    <t>GT          M6227 Ferrari 175 Purosangue</t>
    <phoneticPr fontId="7" type="noConversion"/>
  </si>
  <si>
    <t xml:space="preserve">F1              M6171 Ferrari SF21 </t>
    <phoneticPr fontId="7" type="noConversion"/>
  </si>
  <si>
    <t>F1              M6184 RB16B Monaco</t>
    <phoneticPr fontId="7" type="noConversion"/>
  </si>
  <si>
    <t>F1              M6213 Ferrari F1-75</t>
    <phoneticPr fontId="7" type="noConversion"/>
  </si>
  <si>
    <t>F1                M6264 Ferrari SF23</t>
    <phoneticPr fontId="7" type="noConversion"/>
  </si>
  <si>
    <t>OTHERS           M6189 SR71 Black Bird</t>
    <phoneticPr fontId="7" type="noConversion"/>
  </si>
  <si>
    <t>OTHERS      M6199 CPO Ferrari Daytona SP3</t>
    <phoneticPr fontId="7" type="noConversion"/>
  </si>
  <si>
    <t>Classic               M0648 Mesarati 250F</t>
  </si>
  <si>
    <t>Classic               M0648-BES1 Mesarati 250F</t>
  </si>
  <si>
    <t>M0648-BES1 Mesarati 250F</t>
  </si>
  <si>
    <t>GT          M6181-GT3 Ferrari 296 GT3</t>
  </si>
  <si>
    <t>F1                M6265 RB19</t>
  </si>
  <si>
    <t>OTHERS           M6202 Mosquito (sn1)</t>
  </si>
  <si>
    <t>Spring steel</t>
  </si>
  <si>
    <t>M6181-GT3 Ferrari 296 GT3</t>
    <phoneticPr fontId="0" type="noConversion"/>
  </si>
  <si>
    <t>M6265 RB19</t>
    <phoneticPr fontId="0" type="noConversion"/>
  </si>
  <si>
    <t>OTHERS</t>
    <phoneticPr fontId="9" type="noConversion"/>
  </si>
  <si>
    <t>M6189 SR71 Black Bird</t>
    <phoneticPr fontId="9" type="noConversion"/>
  </si>
  <si>
    <t>M6233 RR CB03</t>
    <phoneticPr fontId="0" type="noConversion"/>
  </si>
  <si>
    <t>Target Time, hr</t>
    <phoneticPr fontId="9" type="noConversion"/>
  </si>
  <si>
    <t>Actual time, hr</t>
    <phoneticPr fontId="9" type="noConversion"/>
  </si>
  <si>
    <t>RMB</t>
    <phoneticPr fontId="9" type="noConversion"/>
  </si>
  <si>
    <t>3D labour cost</t>
    <phoneticPr fontId="9" type="noConversion"/>
  </si>
  <si>
    <t>Prototype  labour cost</t>
    <phoneticPr fontId="9" type="noConversion"/>
  </si>
  <si>
    <t>2D labour cost</t>
    <phoneticPr fontId="9" type="noConversion"/>
  </si>
  <si>
    <t>SLA (parts and jig)</t>
    <phoneticPr fontId="9" type="noConversion"/>
  </si>
  <si>
    <t>CNC</t>
    <phoneticPr fontId="9" type="noConversion"/>
  </si>
  <si>
    <t>n/a</t>
    <phoneticPr fontId="9" type="noConversion"/>
  </si>
  <si>
    <t>Lost Wax (brass)</t>
    <phoneticPr fontId="9" type="noConversion"/>
  </si>
  <si>
    <t>PE</t>
    <phoneticPr fontId="9" type="noConversion"/>
  </si>
  <si>
    <t>Decal @30sheets</t>
    <phoneticPr fontId="9" type="noConversion"/>
  </si>
  <si>
    <t>Pad Print</t>
    <phoneticPr fontId="9" type="noConversion"/>
  </si>
  <si>
    <t>Silk Print</t>
    <phoneticPr fontId="9" type="noConversion"/>
  </si>
  <si>
    <t>M6199 CPO Ferrari Daytona SP3</t>
    <phoneticPr fontId="9" type="noConversion"/>
  </si>
  <si>
    <t>n/a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</si>
</sst>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[$¥-804]#,##0_);\([$¥-804]#,##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b/>
      <sz val="11"/>
      <color theme="1"/>
      <name val="Calibri"/>
      <family val="3"/>
      <charset val="134"/>
      <scheme val="minor"/>
    </font>
    <font>
      <b/>
      <i/>
      <sz val="11"/>
      <color theme="1"/>
      <name val="Calibri"/>
      <family val="3"/>
      <charset val="134"/>
      <scheme val="minor"/>
    </font>
    <font>
      <sz val="11"/>
      <color rgb="FF101214"/>
      <name val="Segoe UI"/>
      <family val="2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b/>
      <sz val="18"/>
      <color rgb="FFFF0000"/>
      <name val="Calibri"/>
      <family val="3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64" fontId="6" fillId="0" borderId="0" applyFont="0" applyFill="0" applyBorder="0" applyAlignment="0" applyProtection="0">
      <alignment vertical="center"/>
    </xf>
  </cellStyleXfs>
  <cellXfs count="58">
    <xf numFmtId="0" fontId="0" fillId="0" borderId="0" xfId="0"/>
    <xf numFmtId="17" fontId="0" fillId="0" borderId="0" xfId="0" quotePrefix="1" applyNumberFormat="1"/>
    <xf numFmtId="165" fontId="0" fillId="0" borderId="0" xfId="1" applyNumberFormat="1" applyFont="1" applyAlignment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0" fillId="0" borderId="7" xfId="0" applyBorder="1"/>
    <xf numFmtId="164" fontId="0" fillId="0" borderId="0" xfId="1" applyFont="1" applyBorder="1" applyAlignment="1"/>
    <xf numFmtId="0" fontId="0" fillId="0" borderId="8" xfId="0" applyBorder="1"/>
    <xf numFmtId="164" fontId="0" fillId="0" borderId="0" xfId="1" applyFont="1" applyFill="1" applyBorder="1" applyAlignment="1"/>
    <xf numFmtId="164" fontId="0" fillId="0" borderId="0" xfId="1" applyFont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5" fillId="0" borderId="7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right"/>
    </xf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164" fontId="0" fillId="0" borderId="0" xfId="2" applyNumberFormat="1" applyFont="1" applyBorder="1" applyAlignment="1"/>
    <xf numFmtId="164" fontId="0" fillId="0" borderId="0" xfId="2" applyNumberFormat="1" applyFont="1" applyFill="1" applyBorder="1" applyAlignment="1"/>
    <xf numFmtId="164" fontId="0" fillId="0" borderId="10" xfId="2" applyNumberFormat="1" applyFont="1" applyBorder="1" applyAlignment="1"/>
    <xf numFmtId="0" fontId="4" fillId="0" borderId="0" xfId="0" applyFont="1" applyAlignment="1">
      <alignment horizontal="center"/>
    </xf>
    <xf numFmtId="164" fontId="0" fillId="0" borderId="10" xfId="1" applyFont="1" applyBorder="1" applyAlignment="1"/>
    <xf numFmtId="164" fontId="0" fillId="0" borderId="10" xfId="1" applyFont="1" applyBorder="1" applyAlignment="1">
      <alignment horizontal="right"/>
    </xf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vertical="top"/>
    </xf>
    <xf numFmtId="0" fontId="0" fillId="0" borderId="0" xfId="0" applyAlignment="1">
      <alignment vertical="top"/>
    </xf>
    <xf numFmtId="167" fontId="8" fillId="3" borderId="9" xfId="0" applyNumberFormat="1" applyFont="1" applyFill="1" applyBorder="1"/>
    <xf numFmtId="167" fontId="8" fillId="3" borderId="10" xfId="0" applyNumberFormat="1" applyFont="1" applyFill="1" applyBorder="1"/>
    <xf numFmtId="167" fontId="8" fillId="3" borderId="11" xfId="0" applyNumberFormat="1" applyFont="1" applyFill="1" applyBorder="1"/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164" fontId="0" fillId="0" borderId="0" xfId="1" applyFont="1" applyBorder="1" applyAlignment="1">
      <alignment horizontal="center" vertical="center"/>
    </xf>
    <xf numFmtId="164" fontId="0" fillId="5" borderId="0" xfId="1" applyFont="1" applyFill="1" applyBorder="1" applyAlignment="1"/>
    <xf numFmtId="0" fontId="11" fillId="0" borderId="7" xfId="0" applyFont="1" applyBorder="1"/>
    <xf numFmtId="164" fontId="0" fillId="0" borderId="10" xfId="1" applyFont="1" applyFill="1" applyBorder="1" applyAlignment="1">
      <alignment horizontal="right"/>
    </xf>
    <xf numFmtId="164" fontId="0" fillId="5" borderId="10" xfId="1" applyFont="1" applyFill="1" applyBorder="1" applyAlignment="1">
      <alignment horizontal="right"/>
    </xf>
    <xf numFmtId="164" fontId="0" fillId="5" borderId="0" xfId="1" applyFont="1" applyFill="1" applyBorder="1" applyAlignment="1">
      <alignment horizontal="right"/>
    </xf>
    <xf numFmtId="164" fontId="0" fillId="0" borderId="10" xfId="2" applyNumberFormat="1" applyFont="1" applyBorder="1" applyAlignment="1">
      <alignment horizontal="right"/>
    </xf>
    <xf numFmtId="164" fontId="0" fillId="0" borderId="0" xfId="2" applyNumberFormat="1" applyFont="1" applyBorder="1" applyAlignment="1">
      <alignment horizontal="center" vertical="center"/>
    </xf>
    <xf numFmtId="164" fontId="0" fillId="0" borderId="0" xfId="1" applyFont="1" applyBorder="1" applyAlignment="1">
      <alignment horizontal="center" vertical="center"/>
    </xf>
    <xf numFmtId="167" fontId="8" fillId="3" borderId="4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7" fontId="8" fillId="3" borderId="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</cellXfs>
  <cellStyles count="5">
    <cellStyle name="Comma 2" xfId="4" xr:uid="{7ACB4E0C-3A95-46A7-92D7-1A180ADE52BF}"/>
    <cellStyle name="Normal" xfId="0" builtinId="0"/>
    <cellStyle name="Normal 2" xfId="3" xr:uid="{5A95D47C-FC4C-40DF-9888-667B30331803}"/>
    <cellStyle name="货币 2" xfId="2" xr:uid="{9E89940B-59E3-46E8-B1D6-9B96D4B272F1}"/>
    <cellStyle name="千位分隔 2" xfId="1" xr:uid="{49710AD1-2739-42A1-A8F3-86E7D7F11943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e Tao" id="{A1796371-B937-41B4-964B-79ED4A3B446E}" userId="S::julie.tao@finexpoamalgam.com::db358d99-7d4b-4e88-9a27-3eeaa7b351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66" dT="2023-05-18T11:35:25.86" personId="{A1796371-B937-41B4-964B-79ED4A3B446E}" id="{FFFD6603-9131-406D-B0E1-3BC97E8DF815}">
    <text>所有9台飞机的SLA,最后一台是2023-02-16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7783-39F7-42B9-A119-00C6376553B6}">
  <sheetPr codeName="Sheet4">
    <tabColor rgb="FF00B0F0"/>
  </sheetPr>
  <dimension ref="A1:AK91"/>
  <sheetViews>
    <sheetView tabSelected="1" zoomScale="70" zoomScaleNormal="70" workbookViewId="0">
      <selection activeCell="I8" sqref="I8"/>
    </sheetView>
  </sheetViews>
  <sheetFormatPr defaultRowHeight="15"/>
  <cols>
    <col min="1" max="1" width="23.5703125" customWidth="1"/>
    <col min="2" max="2" width="14.42578125" customWidth="1"/>
    <col min="3" max="3" width="15" customWidth="1"/>
    <col min="4" max="4" width="14.85546875" customWidth="1"/>
    <col min="7" max="7" width="5.140625" customWidth="1"/>
    <col min="8" max="8" width="23.5703125" customWidth="1"/>
    <col min="9" max="9" width="14.42578125" customWidth="1"/>
    <col min="10" max="10" width="15" customWidth="1"/>
    <col min="11" max="11" width="14.28515625" customWidth="1"/>
    <col min="14" max="14" width="5.140625" customWidth="1"/>
    <col min="15" max="15" width="23.5703125" customWidth="1"/>
    <col min="16" max="16" width="14.42578125" customWidth="1"/>
    <col min="17" max="17" width="15" customWidth="1"/>
    <col min="18" max="18" width="17.42578125" customWidth="1"/>
    <col min="21" max="21" width="5.140625" customWidth="1"/>
    <col min="22" max="22" width="23.5703125" customWidth="1"/>
    <col min="23" max="23" width="14.42578125" customWidth="1"/>
    <col min="24" max="24" width="15" customWidth="1"/>
    <col min="25" max="25" width="15.85546875" customWidth="1"/>
    <col min="28" max="28" width="5.140625" customWidth="1"/>
    <col min="29" max="29" width="23.5703125" customWidth="1"/>
    <col min="30" max="30" width="14.42578125" customWidth="1"/>
    <col min="31" max="31" width="15" customWidth="1"/>
    <col min="32" max="32" width="15.85546875" customWidth="1"/>
  </cols>
  <sheetData>
    <row r="1" spans="1:37">
      <c r="D1" t="s">
        <v>0</v>
      </c>
    </row>
    <row r="2" spans="1:37">
      <c r="A2" s="1" t="s">
        <v>1</v>
      </c>
    </row>
    <row r="3" spans="1:37">
      <c r="A3" t="s">
        <v>2</v>
      </c>
      <c r="B3" s="2">
        <v>10159.6592857143</v>
      </c>
    </row>
    <row r="4" spans="1:37">
      <c r="A4" t="s">
        <v>3</v>
      </c>
      <c r="B4" s="2">
        <v>7223.4426785714295</v>
      </c>
    </row>
    <row r="5" spans="1:37">
      <c r="A5" t="s">
        <v>4</v>
      </c>
      <c r="B5" s="2">
        <v>7481.9678571428576</v>
      </c>
    </row>
    <row r="7" spans="1:37">
      <c r="A7" t="s">
        <v>5</v>
      </c>
      <c r="B7" s="2">
        <f>B3/22/8</f>
        <v>57.725336850649434</v>
      </c>
      <c r="D7" s="3">
        <v>51</v>
      </c>
    </row>
    <row r="8" spans="1:37">
      <c r="A8" t="s">
        <v>6</v>
      </c>
      <c r="B8" s="2">
        <f>B4/22/8</f>
        <v>41.04228794642858</v>
      </c>
      <c r="D8" s="3" t="s">
        <v>7</v>
      </c>
    </row>
    <row r="9" spans="1:37">
      <c r="A9" t="s">
        <v>8</v>
      </c>
      <c r="B9" s="2">
        <f>B5/22/8</f>
        <v>42.511181006493509</v>
      </c>
      <c r="D9" s="3">
        <v>39</v>
      </c>
    </row>
    <row r="10" spans="1:37" ht="15.75" thickBot="1"/>
    <row r="11" spans="1:37" ht="15.75" thickBot="1">
      <c r="A11" s="4" t="s">
        <v>9</v>
      </c>
      <c r="B11" s="5" t="s">
        <v>10</v>
      </c>
      <c r="C11" s="5"/>
      <c r="D11" s="5"/>
      <c r="E11" s="5"/>
      <c r="F11" s="6"/>
      <c r="H11" s="4" t="s">
        <v>9</v>
      </c>
      <c r="I11" s="5" t="s">
        <v>11</v>
      </c>
      <c r="J11" s="5"/>
      <c r="K11" s="5"/>
      <c r="L11" s="5"/>
      <c r="M11" s="6"/>
      <c r="O11" s="4" t="s">
        <v>9</v>
      </c>
      <c r="P11" s="5" t="s">
        <v>12</v>
      </c>
      <c r="Q11" s="5"/>
      <c r="R11" s="5"/>
      <c r="S11" s="5"/>
      <c r="T11" s="6"/>
      <c r="V11" s="4" t="s">
        <v>9</v>
      </c>
      <c r="W11" s="5" t="s">
        <v>13</v>
      </c>
      <c r="X11" s="5"/>
      <c r="Y11" s="5"/>
      <c r="Z11" s="5"/>
      <c r="AA11" s="6"/>
      <c r="AC11" s="4" t="s">
        <v>9</v>
      </c>
      <c r="AD11" s="5" t="s">
        <v>62</v>
      </c>
      <c r="AE11" s="5"/>
      <c r="AF11" s="5"/>
      <c r="AG11" s="5"/>
      <c r="AH11" s="6"/>
    </row>
    <row r="12" spans="1:37">
      <c r="A12" s="7"/>
      <c r="B12" s="8" t="s">
        <v>14</v>
      </c>
      <c r="C12" s="8" t="s">
        <v>15</v>
      </c>
      <c r="D12" s="8" t="s">
        <v>16</v>
      </c>
      <c r="E12" s="9"/>
      <c r="F12" s="10"/>
      <c r="G12" s="11"/>
      <c r="H12" s="7"/>
      <c r="I12" s="8" t="s">
        <v>14</v>
      </c>
      <c r="J12" s="8" t="s">
        <v>15</v>
      </c>
      <c r="K12" s="8" t="s">
        <v>16</v>
      </c>
      <c r="L12" s="9"/>
      <c r="M12" s="10"/>
      <c r="N12" s="11"/>
      <c r="O12" s="7"/>
      <c r="P12" s="8" t="s">
        <v>14</v>
      </c>
      <c r="Q12" s="8" t="s">
        <v>15</v>
      </c>
      <c r="R12" s="8" t="s">
        <v>16</v>
      </c>
      <c r="S12" s="9"/>
      <c r="T12" s="10"/>
      <c r="V12" s="7"/>
      <c r="W12" s="8" t="s">
        <v>14</v>
      </c>
      <c r="X12" s="8" t="s">
        <v>15</v>
      </c>
      <c r="Y12" s="8" t="s">
        <v>16</v>
      </c>
      <c r="Z12" s="9"/>
      <c r="AA12" s="10"/>
      <c r="AC12" s="7"/>
      <c r="AD12" s="8" t="s">
        <v>14</v>
      </c>
      <c r="AE12" s="8" t="s">
        <v>15</v>
      </c>
      <c r="AF12" s="8" t="s">
        <v>16</v>
      </c>
      <c r="AG12" s="9"/>
      <c r="AH12" s="10"/>
    </row>
    <row r="13" spans="1:37" s="11" customFormat="1">
      <c r="A13" s="12" t="s">
        <v>17</v>
      </c>
      <c r="B13" s="43">
        <v>3000</v>
      </c>
      <c r="C13" s="13">
        <v>1490</v>
      </c>
      <c r="D13" s="13">
        <f>C13*$B$7</f>
        <v>86010.751907467653</v>
      </c>
      <c r="E13"/>
      <c r="F13" s="14"/>
      <c r="G13"/>
      <c r="H13" s="12" t="s">
        <v>17</v>
      </c>
      <c r="I13" s="43">
        <v>3000</v>
      </c>
      <c r="J13" s="13">
        <v>2041</v>
      </c>
      <c r="K13" s="13">
        <f>J13*$B$7</f>
        <v>117817.41251217549</v>
      </c>
      <c r="L13"/>
      <c r="M13" s="14"/>
      <c r="N13"/>
      <c r="O13" s="12" t="s">
        <v>17</v>
      </c>
      <c r="P13" s="43">
        <v>2500</v>
      </c>
      <c r="Q13" s="13">
        <v>1132</v>
      </c>
      <c r="R13" s="13">
        <f>Q13*$B$7</f>
        <v>65345.08131493516</v>
      </c>
      <c r="S13"/>
      <c r="T13" s="14"/>
      <c r="V13" s="12" t="s">
        <v>17</v>
      </c>
      <c r="W13" s="43">
        <v>2500</v>
      </c>
      <c r="X13" s="13">
        <v>1500</v>
      </c>
      <c r="Y13" s="13">
        <f>X13*$B$7</f>
        <v>86588.005275974152</v>
      </c>
      <c r="Z13"/>
      <c r="AA13" s="14"/>
      <c r="AC13" s="12" t="s">
        <v>17</v>
      </c>
      <c r="AD13" s="43">
        <v>1000</v>
      </c>
      <c r="AE13" s="13">
        <v>423</v>
      </c>
      <c r="AF13" s="13">
        <f>AE13*$B$7</f>
        <v>24417.817487824712</v>
      </c>
      <c r="AG13"/>
      <c r="AH13" s="14"/>
    </row>
    <row r="14" spans="1:37">
      <c r="A14" s="12" t="s">
        <v>18</v>
      </c>
      <c r="B14" s="43"/>
      <c r="C14" s="13">
        <v>1373.5</v>
      </c>
      <c r="D14" s="13">
        <f>C14*$B$8</f>
        <v>56371.582494419657</v>
      </c>
      <c r="F14" s="14"/>
      <c r="H14" s="12" t="s">
        <v>18</v>
      </c>
      <c r="I14" s="43"/>
      <c r="J14" s="13">
        <v>1167</v>
      </c>
      <c r="K14" s="13">
        <f>J14*$B$8</f>
        <v>47896.350033482151</v>
      </c>
      <c r="M14" s="14"/>
      <c r="O14" s="12" t="s">
        <v>18</v>
      </c>
      <c r="P14" s="43"/>
      <c r="Q14" s="13">
        <v>699</v>
      </c>
      <c r="R14" s="13">
        <f>Q14*$B$8</f>
        <v>28688.559274553576</v>
      </c>
      <c r="T14" s="14"/>
      <c r="V14" s="12" t="s">
        <v>18</v>
      </c>
      <c r="W14" s="43"/>
      <c r="X14" s="13">
        <v>236.5</v>
      </c>
      <c r="Y14" s="13">
        <f>X14*$B$8</f>
        <v>9706.5010993303586</v>
      </c>
      <c r="AA14" s="14"/>
      <c r="AC14" s="12" t="s">
        <v>18</v>
      </c>
      <c r="AD14" s="43"/>
      <c r="AE14" s="13">
        <v>403</v>
      </c>
      <c r="AF14" s="13">
        <f>AE14*$B$8</f>
        <v>16540.042042410718</v>
      </c>
      <c r="AH14" s="14"/>
    </row>
    <row r="15" spans="1:37">
      <c r="A15" s="12" t="s">
        <v>19</v>
      </c>
      <c r="B15" s="13"/>
      <c r="C15" s="13">
        <v>261</v>
      </c>
      <c r="D15" s="13">
        <f>C15*$B$9</f>
        <v>11095.418242694806</v>
      </c>
      <c r="F15" s="14"/>
      <c r="H15" s="12" t="s">
        <v>19</v>
      </c>
      <c r="I15" s="13"/>
      <c r="J15" s="13">
        <v>595</v>
      </c>
      <c r="K15" s="13">
        <f>J15*$B$9</f>
        <v>25294.152698863636</v>
      </c>
      <c r="M15" s="14"/>
      <c r="O15" s="12" t="s">
        <v>19</v>
      </c>
      <c r="P15" s="13"/>
      <c r="Q15" s="13">
        <v>606</v>
      </c>
      <c r="R15" s="13">
        <f>Q15*$B$9</f>
        <v>25761.775689935068</v>
      </c>
      <c r="T15" s="14"/>
      <c r="V15" s="12" t="s">
        <v>19</v>
      </c>
      <c r="W15" s="13"/>
      <c r="X15" s="13">
        <v>127</v>
      </c>
      <c r="Y15" s="13">
        <f>X15*$B$9</f>
        <v>5398.9199878246754</v>
      </c>
      <c r="AA15" s="14"/>
      <c r="AC15" s="12" t="s">
        <v>19</v>
      </c>
      <c r="AD15" s="13"/>
      <c r="AE15" s="15">
        <v>42</v>
      </c>
      <c r="AF15" s="13">
        <f>AE15*$B$9</f>
        <v>1785.4696022727273</v>
      </c>
      <c r="AH15" s="14"/>
      <c r="AK15" s="11"/>
    </row>
    <row r="16" spans="1:37">
      <c r="A16" s="12"/>
      <c r="B16" s="13"/>
      <c r="C16" s="13"/>
      <c r="D16" s="13"/>
      <c r="F16" s="14"/>
      <c r="H16" s="12"/>
      <c r="I16" s="13"/>
      <c r="J16" s="13"/>
      <c r="K16" s="13"/>
      <c r="M16" s="14"/>
      <c r="O16" s="12"/>
      <c r="P16" s="13"/>
      <c r="Q16" s="13"/>
      <c r="R16" s="13"/>
      <c r="T16" s="14"/>
      <c r="V16" s="12"/>
      <c r="W16" s="13"/>
      <c r="X16" s="13"/>
      <c r="Y16" s="13"/>
      <c r="AA16" s="14"/>
      <c r="AC16" s="12"/>
      <c r="AD16" s="13"/>
      <c r="AE16" s="13"/>
      <c r="AF16" s="13"/>
      <c r="AH16" s="14"/>
    </row>
    <row r="17" spans="1:34">
      <c r="A17" s="12" t="s">
        <v>20</v>
      </c>
      <c r="B17" s="13"/>
      <c r="C17" s="13"/>
      <c r="D17" s="13">
        <v>16610</v>
      </c>
      <c r="F17" s="14"/>
      <c r="H17" s="12" t="s">
        <v>20</v>
      </c>
      <c r="I17" s="13"/>
      <c r="K17" s="13">
        <v>13080</v>
      </c>
      <c r="M17" s="14"/>
      <c r="O17" s="12" t="s">
        <v>20</v>
      </c>
      <c r="P17" s="13"/>
      <c r="R17" s="15">
        <v>32990</v>
      </c>
      <c r="T17" s="14"/>
      <c r="V17" s="12" t="s">
        <v>20</v>
      </c>
      <c r="W17" s="13"/>
      <c r="Y17" s="44">
        <v>42211</v>
      </c>
      <c r="AA17" s="14"/>
      <c r="AC17" s="12" t="s">
        <v>20</v>
      </c>
      <c r="AD17" s="13"/>
      <c r="AF17" s="44">
        <v>7445</v>
      </c>
      <c r="AH17" s="14"/>
    </row>
    <row r="18" spans="1:34">
      <c r="A18" s="12" t="s">
        <v>21</v>
      </c>
      <c r="B18" s="13"/>
      <c r="C18" s="13"/>
      <c r="D18" s="13">
        <v>19000</v>
      </c>
      <c r="E18" t="s">
        <v>22</v>
      </c>
      <c r="F18" s="14"/>
      <c r="H18" s="12" t="s">
        <v>21</v>
      </c>
      <c r="I18" s="13"/>
      <c r="K18" s="13">
        <v>11545</v>
      </c>
      <c r="L18" t="s">
        <v>22</v>
      </c>
      <c r="M18" s="14"/>
      <c r="O18" s="12" t="s">
        <v>21</v>
      </c>
      <c r="P18" s="13"/>
      <c r="R18" s="15">
        <v>9550</v>
      </c>
      <c r="S18" t="s">
        <v>23</v>
      </c>
      <c r="T18" s="14"/>
      <c r="V18" s="12" t="s">
        <v>21</v>
      </c>
      <c r="W18" s="13"/>
      <c r="Y18" s="13">
        <v>10150</v>
      </c>
      <c r="AA18" s="14"/>
      <c r="AC18" s="12" t="s">
        <v>21</v>
      </c>
      <c r="AD18" s="13"/>
      <c r="AF18" s="13">
        <v>6800</v>
      </c>
      <c r="AH18" s="14"/>
    </row>
    <row r="19" spans="1:34">
      <c r="A19" s="45" t="s">
        <v>66</v>
      </c>
      <c r="D19" s="16" t="s">
        <v>27</v>
      </c>
      <c r="F19" s="14"/>
      <c r="H19" s="45" t="s">
        <v>66</v>
      </c>
      <c r="K19" s="16" t="s">
        <v>27</v>
      </c>
      <c r="M19" s="14"/>
      <c r="O19" s="45" t="s">
        <v>66</v>
      </c>
      <c r="R19" s="16" t="s">
        <v>27</v>
      </c>
      <c r="T19" s="14"/>
      <c r="V19" s="45" t="s">
        <v>66</v>
      </c>
      <c r="W19" s="13"/>
      <c r="Y19" s="13">
        <v>1000</v>
      </c>
      <c r="AA19" s="14"/>
      <c r="AC19" s="45" t="s">
        <v>66</v>
      </c>
      <c r="AF19" s="16" t="s">
        <v>27</v>
      </c>
      <c r="AH19" s="14"/>
    </row>
    <row r="20" spans="1:34">
      <c r="A20" s="12" t="s">
        <v>24</v>
      </c>
      <c r="B20" s="13"/>
      <c r="C20" s="13"/>
      <c r="D20" s="13">
        <v>11000</v>
      </c>
      <c r="E20" t="s">
        <v>25</v>
      </c>
      <c r="F20" s="14"/>
      <c r="H20" s="12" t="s">
        <v>24</v>
      </c>
      <c r="I20" s="13"/>
      <c r="K20" s="16" t="s">
        <v>26</v>
      </c>
      <c r="M20" s="14"/>
      <c r="O20" s="12" t="s">
        <v>24</v>
      </c>
      <c r="P20" s="13"/>
      <c r="R20" s="15">
        <v>4200</v>
      </c>
      <c r="T20" s="14"/>
      <c r="V20" s="12" t="s">
        <v>24</v>
      </c>
      <c r="W20" s="13"/>
      <c r="Y20" s="16" t="s">
        <v>27</v>
      </c>
      <c r="AA20" s="14"/>
      <c r="AC20" s="12" t="s">
        <v>24</v>
      </c>
      <c r="AD20" s="13"/>
      <c r="AF20" s="16" t="s">
        <v>27</v>
      </c>
      <c r="AH20" s="14"/>
    </row>
    <row r="21" spans="1:34">
      <c r="A21" s="12" t="s">
        <v>28</v>
      </c>
      <c r="B21" s="13"/>
      <c r="C21" s="13"/>
      <c r="D21" s="15">
        <v>4954.03</v>
      </c>
      <c r="F21" s="14"/>
      <c r="H21" s="12" t="s">
        <v>28</v>
      </c>
      <c r="I21" s="13"/>
      <c r="K21" s="13">
        <v>7864.67</v>
      </c>
      <c r="M21" s="14"/>
      <c r="O21" s="12" t="s">
        <v>28</v>
      </c>
      <c r="P21" s="13"/>
      <c r="R21" s="13">
        <v>3685.64</v>
      </c>
      <c r="T21" s="14"/>
      <c r="V21" s="12" t="s">
        <v>28</v>
      </c>
      <c r="W21" s="13"/>
      <c r="Y21" s="13">
        <v>2625.79</v>
      </c>
      <c r="AA21" s="14"/>
      <c r="AC21" s="12" t="s">
        <v>28</v>
      </c>
      <c r="AD21" s="13"/>
      <c r="AF21" s="13">
        <v>835.88</v>
      </c>
      <c r="AH21" s="14"/>
    </row>
    <row r="22" spans="1:34">
      <c r="A22" s="12" t="s">
        <v>29</v>
      </c>
      <c r="B22" s="13"/>
      <c r="C22" s="13"/>
      <c r="D22" s="15">
        <v>2840.7</v>
      </c>
      <c r="F22" s="14"/>
      <c r="H22" s="12" t="s">
        <v>29</v>
      </c>
      <c r="I22" s="13"/>
      <c r="K22" s="13">
        <v>3265.5</v>
      </c>
      <c r="M22" s="14"/>
      <c r="O22" s="12" t="s">
        <v>29</v>
      </c>
      <c r="P22" s="13"/>
      <c r="R22" s="13">
        <v>796.76</v>
      </c>
      <c r="T22" s="14"/>
      <c r="V22" s="12" t="s">
        <v>29</v>
      </c>
      <c r="W22" s="13"/>
      <c r="Y22" s="17">
        <v>1911.6</v>
      </c>
      <c r="AA22" s="14"/>
      <c r="AC22" s="12" t="s">
        <v>29</v>
      </c>
      <c r="AD22" s="13"/>
      <c r="AF22" s="17">
        <v>1911.6</v>
      </c>
      <c r="AH22" s="14"/>
    </row>
    <row r="23" spans="1:34" ht="16.5">
      <c r="A23" s="18" t="s">
        <v>31</v>
      </c>
      <c r="B23" s="13"/>
      <c r="C23" s="13"/>
      <c r="D23" s="16" t="s">
        <v>26</v>
      </c>
      <c r="F23" s="14"/>
      <c r="H23" s="18" t="s">
        <v>31</v>
      </c>
      <c r="I23" s="13"/>
      <c r="K23" s="13">
        <v>524.75</v>
      </c>
      <c r="M23" s="14"/>
      <c r="O23" s="18" t="s">
        <v>32</v>
      </c>
      <c r="P23" s="13"/>
      <c r="R23" s="16" t="s">
        <v>26</v>
      </c>
      <c r="T23" s="14"/>
      <c r="V23" s="18" t="s">
        <v>31</v>
      </c>
      <c r="W23" s="13"/>
      <c r="Y23" s="17">
        <v>100</v>
      </c>
      <c r="AA23" s="14"/>
      <c r="AC23" s="18" t="s">
        <v>31</v>
      </c>
      <c r="AD23" s="13"/>
      <c r="AF23" s="16" t="s">
        <v>27</v>
      </c>
      <c r="AH23" s="14"/>
    </row>
    <row r="24" spans="1:34">
      <c r="A24" s="12" t="s">
        <v>30</v>
      </c>
      <c r="B24" s="13"/>
      <c r="C24" s="13"/>
      <c r="D24" s="13">
        <v>1262.42</v>
      </c>
      <c r="F24" s="14"/>
      <c r="H24" s="12" t="s">
        <v>30</v>
      </c>
      <c r="I24" s="13"/>
      <c r="K24" s="13">
        <v>1188.1600000000001</v>
      </c>
      <c r="M24" s="14"/>
      <c r="O24" s="12" t="s">
        <v>30</v>
      </c>
      <c r="P24" s="13"/>
      <c r="R24" s="13">
        <v>74.260000000000005</v>
      </c>
      <c r="T24" s="14"/>
      <c r="V24" s="12" t="s">
        <v>30</v>
      </c>
      <c r="W24" s="13"/>
      <c r="Y24" s="17">
        <v>148.54</v>
      </c>
      <c r="AA24" s="14"/>
      <c r="AC24" s="12" t="s">
        <v>30</v>
      </c>
      <c r="AD24" s="13"/>
      <c r="AF24" s="17">
        <v>445.56</v>
      </c>
      <c r="AH24" s="14"/>
    </row>
    <row r="25" spans="1:34" ht="15.75" thickBot="1">
      <c r="A25" s="19" t="s">
        <v>33</v>
      </c>
      <c r="B25" s="20"/>
      <c r="C25" s="20"/>
      <c r="D25" s="46" t="s">
        <v>26</v>
      </c>
      <c r="E25" s="20"/>
      <c r="F25" s="21"/>
      <c r="H25" s="19" t="s">
        <v>33</v>
      </c>
      <c r="I25" s="20"/>
      <c r="J25" s="20"/>
      <c r="K25" s="20">
        <v>948.5</v>
      </c>
      <c r="L25" s="20"/>
      <c r="M25" s="21"/>
      <c r="O25" s="19" t="s">
        <v>33</v>
      </c>
      <c r="P25" s="20"/>
      <c r="Q25" s="20"/>
      <c r="R25" s="22" t="s">
        <v>26</v>
      </c>
      <c r="S25" s="20"/>
      <c r="T25" s="21"/>
      <c r="V25" s="19" t="s">
        <v>33</v>
      </c>
      <c r="W25" s="20"/>
      <c r="X25" s="20"/>
      <c r="Y25" s="47" t="s">
        <v>26</v>
      </c>
      <c r="Z25" s="20"/>
      <c r="AA25" s="21"/>
      <c r="AC25" s="19" t="s">
        <v>33</v>
      </c>
      <c r="AD25" s="20"/>
      <c r="AE25" s="20"/>
      <c r="AF25" s="46" t="s">
        <v>27</v>
      </c>
      <c r="AG25" s="20"/>
      <c r="AH25" s="21"/>
    </row>
    <row r="26" spans="1:34" ht="15.75" thickBot="1">
      <c r="A26" s="23"/>
      <c r="B26" s="24"/>
      <c r="C26" s="24"/>
      <c r="D26" s="25">
        <f>SUM(D13:D25)</f>
        <v>209144.90264458215</v>
      </c>
      <c r="E26" s="24"/>
      <c r="F26" s="26"/>
      <c r="H26" s="23"/>
      <c r="I26" s="24"/>
      <c r="J26" s="24"/>
      <c r="K26" s="25">
        <f>SUM(K13:K25)</f>
        <v>229424.4952445213</v>
      </c>
      <c r="L26" s="24"/>
      <c r="M26" s="26"/>
      <c r="O26" s="23"/>
      <c r="P26" s="24"/>
      <c r="Q26" s="24"/>
      <c r="R26" s="25">
        <f>SUM(R13:R25)</f>
        <v>171092.07627942384</v>
      </c>
      <c r="S26" s="24"/>
      <c r="T26" s="26"/>
      <c r="V26" s="23"/>
      <c r="W26" s="24"/>
      <c r="X26" s="24"/>
      <c r="Y26" s="25">
        <f>SUM(Y14:Y25)</f>
        <v>73252.351087155024</v>
      </c>
      <c r="Z26" s="24"/>
      <c r="AA26" s="26"/>
      <c r="AC26" s="23"/>
      <c r="AD26" s="24"/>
      <c r="AE26" s="24"/>
      <c r="AF26" s="25">
        <f>SUM(AF13:AF25)</f>
        <v>60181.369132508153</v>
      </c>
      <c r="AG26" s="24"/>
      <c r="AH26" s="26"/>
    </row>
    <row r="27" spans="1:34" ht="15.75" thickBot="1"/>
    <row r="28" spans="1:34" ht="15.75" thickBot="1">
      <c r="A28" s="4" t="s">
        <v>34</v>
      </c>
      <c r="B28" s="5" t="s">
        <v>35</v>
      </c>
      <c r="C28" s="5"/>
      <c r="D28" s="5"/>
      <c r="E28" s="5"/>
      <c r="F28" s="6"/>
      <c r="H28" s="4" t="s">
        <v>34</v>
      </c>
      <c r="I28" s="5" t="s">
        <v>36</v>
      </c>
      <c r="J28" s="5"/>
      <c r="K28" s="5"/>
      <c r="L28" s="5"/>
      <c r="M28" s="6"/>
      <c r="O28" s="4" t="s">
        <v>34</v>
      </c>
      <c r="P28" s="5" t="s">
        <v>37</v>
      </c>
      <c r="Q28" s="5"/>
      <c r="R28" s="5"/>
      <c r="S28" s="5"/>
      <c r="T28" s="6"/>
      <c r="V28" s="4" t="s">
        <v>34</v>
      </c>
      <c r="W28" s="5" t="s">
        <v>38</v>
      </c>
      <c r="X28" s="5"/>
      <c r="Y28" s="5"/>
      <c r="Z28" s="5"/>
      <c r="AA28" s="6"/>
      <c r="AC28" s="4" t="s">
        <v>34</v>
      </c>
      <c r="AD28" s="5" t="s">
        <v>67</v>
      </c>
      <c r="AE28" s="5"/>
      <c r="AF28" s="5"/>
      <c r="AG28" s="5"/>
      <c r="AH28" s="6"/>
    </row>
    <row r="29" spans="1:34" s="11" customFormat="1">
      <c r="A29" s="7"/>
      <c r="B29" s="8" t="s">
        <v>14</v>
      </c>
      <c r="C29" s="8" t="s">
        <v>15</v>
      </c>
      <c r="D29" s="8" t="s">
        <v>16</v>
      </c>
      <c r="E29" s="9"/>
      <c r="F29" s="10"/>
      <c r="H29" s="7"/>
      <c r="I29" s="8" t="s">
        <v>14</v>
      </c>
      <c r="J29" s="8" t="s">
        <v>15</v>
      </c>
      <c r="K29" s="8" t="s">
        <v>16</v>
      </c>
      <c r="L29" s="9"/>
      <c r="M29" s="10"/>
      <c r="O29" s="7"/>
      <c r="P29" s="8" t="s">
        <v>14</v>
      </c>
      <c r="Q29" s="8" t="s">
        <v>15</v>
      </c>
      <c r="R29" s="8" t="s">
        <v>16</v>
      </c>
      <c r="S29" s="9"/>
      <c r="T29" s="10"/>
      <c r="V29" s="7"/>
      <c r="W29" s="8" t="s">
        <v>14</v>
      </c>
      <c r="X29" s="8" t="s">
        <v>15</v>
      </c>
      <c r="Y29" s="8" t="s">
        <v>16</v>
      </c>
      <c r="Z29" s="9"/>
      <c r="AA29" s="10"/>
      <c r="AC29" s="7"/>
      <c r="AD29" s="8" t="s">
        <v>14</v>
      </c>
      <c r="AE29" s="8" t="s">
        <v>15</v>
      </c>
      <c r="AF29" s="8" t="s">
        <v>16</v>
      </c>
      <c r="AG29" s="9"/>
      <c r="AH29" s="10"/>
    </row>
    <row r="30" spans="1:34">
      <c r="A30" s="12" t="s">
        <v>17</v>
      </c>
      <c r="B30" s="50">
        <v>1600</v>
      </c>
      <c r="C30" s="27">
        <v>836.5</v>
      </c>
      <c r="D30" s="13">
        <f>C30*$B$7</f>
        <v>48287.24427556825</v>
      </c>
      <c r="F30" s="14"/>
      <c r="H30" s="12" t="s">
        <v>17</v>
      </c>
      <c r="I30" s="50">
        <v>2600</v>
      </c>
      <c r="J30" s="27">
        <v>1234</v>
      </c>
      <c r="K30" s="13">
        <f>J30*$B$7</f>
        <v>71233.065673701407</v>
      </c>
      <c r="M30" s="14"/>
      <c r="O30" s="12" t="s">
        <v>17</v>
      </c>
      <c r="P30" s="50">
        <v>1800</v>
      </c>
      <c r="Q30" s="27">
        <v>792</v>
      </c>
      <c r="R30" s="13">
        <f>Q30*$B$7</f>
        <v>45718.46678571435</v>
      </c>
      <c r="T30" s="14"/>
      <c r="V30" s="12" t="s">
        <v>17</v>
      </c>
      <c r="W30" s="50">
        <v>2000</v>
      </c>
      <c r="X30" s="27">
        <v>1379.5</v>
      </c>
      <c r="Y30" s="13">
        <f>X30*$B$7</f>
        <v>79632.102185470896</v>
      </c>
      <c r="AA30" s="14"/>
      <c r="AC30" s="12" t="s">
        <v>17</v>
      </c>
      <c r="AD30" s="50">
        <v>1600</v>
      </c>
      <c r="AE30" s="27">
        <v>888.5</v>
      </c>
      <c r="AF30" s="13">
        <f>AE30*$B$7</f>
        <v>51288.961791802023</v>
      </c>
      <c r="AH30" s="14"/>
    </row>
    <row r="31" spans="1:34">
      <c r="A31" s="12" t="s">
        <v>18</v>
      </c>
      <c r="B31" s="50"/>
      <c r="C31" s="27">
        <v>946.5</v>
      </c>
      <c r="D31" s="13">
        <f>C31*$B$8</f>
        <v>38846.52554129465</v>
      </c>
      <c r="F31" s="14"/>
      <c r="H31" s="12" t="s">
        <v>18</v>
      </c>
      <c r="I31" s="50"/>
      <c r="J31" s="27">
        <v>1600</v>
      </c>
      <c r="K31" s="13">
        <f>J31*$B$8</f>
        <v>65667.660714285725</v>
      </c>
      <c r="M31" s="14"/>
      <c r="O31" s="12" t="s">
        <v>18</v>
      </c>
      <c r="P31" s="50"/>
      <c r="Q31" s="27">
        <v>1207</v>
      </c>
      <c r="R31" s="13">
        <f>Q31*$B$8</f>
        <v>49538.041551339295</v>
      </c>
      <c r="T31" s="14"/>
      <c r="V31" s="12" t="s">
        <v>18</v>
      </c>
      <c r="W31" s="50"/>
      <c r="X31" s="27">
        <v>1190</v>
      </c>
      <c r="Y31" s="13">
        <f>X31*$B$8</f>
        <v>48840.322656250013</v>
      </c>
      <c r="AA31" s="14"/>
      <c r="AC31" s="12" t="s">
        <v>18</v>
      </c>
      <c r="AD31" s="50"/>
      <c r="AE31" s="27">
        <v>1132.5</v>
      </c>
      <c r="AF31" s="13">
        <f>AE31*$B$8</f>
        <v>46480.391099330365</v>
      </c>
      <c r="AH31" s="14"/>
    </row>
    <row r="32" spans="1:34">
      <c r="A32" s="12" t="s">
        <v>19</v>
      </c>
      <c r="B32" s="27"/>
      <c r="C32" s="27">
        <v>124</v>
      </c>
      <c r="D32" s="13">
        <f>C32*$B$9</f>
        <v>5271.3864448051954</v>
      </c>
      <c r="F32" s="14"/>
      <c r="H32" s="12" t="s">
        <v>19</v>
      </c>
      <c r="I32" s="27"/>
      <c r="J32" s="27">
        <v>288.5</v>
      </c>
      <c r="K32" s="13">
        <f>J32*$B$9</f>
        <v>12264.475720373377</v>
      </c>
      <c r="M32" s="14"/>
      <c r="O32" s="12" t="s">
        <v>19</v>
      </c>
      <c r="P32" s="27"/>
      <c r="Q32" s="27">
        <v>395</v>
      </c>
      <c r="R32" s="13">
        <f>Q32*$B$9</f>
        <v>16791.916497564936</v>
      </c>
      <c r="T32" s="14"/>
      <c r="V32" s="12" t="s">
        <v>19</v>
      </c>
      <c r="W32" s="27"/>
      <c r="X32" s="27">
        <v>282</v>
      </c>
      <c r="Y32" s="13">
        <f>X32*$B$9</f>
        <v>11988.153043831169</v>
      </c>
      <c r="AA32" s="14"/>
      <c r="AC32" s="12" t="s">
        <v>19</v>
      </c>
      <c r="AD32" s="27"/>
      <c r="AE32" s="27">
        <v>255.5</v>
      </c>
      <c r="AF32" s="13">
        <f>AE32*$B$9</f>
        <v>10861.606747159092</v>
      </c>
      <c r="AH32" s="14"/>
    </row>
    <row r="33" spans="1:34">
      <c r="A33" s="12"/>
      <c r="B33" s="27"/>
      <c r="C33" s="27"/>
      <c r="D33" s="27"/>
      <c r="F33" s="14"/>
      <c r="H33" s="12"/>
      <c r="I33" s="27"/>
      <c r="J33" s="27"/>
      <c r="K33" s="27"/>
      <c r="M33" s="14"/>
      <c r="O33" s="12"/>
      <c r="P33" s="27"/>
      <c r="Q33" s="27"/>
      <c r="R33" s="27"/>
      <c r="T33" s="14"/>
      <c r="V33" s="12"/>
      <c r="W33" s="27"/>
      <c r="X33" s="27"/>
      <c r="Y33" s="27"/>
      <c r="AA33" s="14"/>
      <c r="AC33" s="12"/>
      <c r="AD33" s="27"/>
      <c r="AE33" s="27"/>
      <c r="AF33" s="27"/>
      <c r="AH33" s="14"/>
    </row>
    <row r="34" spans="1:34">
      <c r="A34" s="12" t="s">
        <v>20</v>
      </c>
      <c r="B34" s="27"/>
      <c r="C34" s="27"/>
      <c r="D34" s="27">
        <v>14990</v>
      </c>
      <c r="F34" s="14"/>
      <c r="H34" s="12" t="s">
        <v>20</v>
      </c>
      <c r="I34" s="27"/>
      <c r="K34" s="27">
        <v>31110</v>
      </c>
      <c r="M34" s="14"/>
      <c r="O34" s="12" t="s">
        <v>20</v>
      </c>
      <c r="R34" s="15">
        <v>29458.6</v>
      </c>
      <c r="T34" s="14"/>
      <c r="V34" s="12" t="s">
        <v>20</v>
      </c>
      <c r="W34" s="27"/>
      <c r="Y34" s="27">
        <v>40790</v>
      </c>
      <c r="AA34" s="14"/>
      <c r="AC34" s="12" t="s">
        <v>20</v>
      </c>
      <c r="AD34" s="27"/>
      <c r="AF34" s="27">
        <v>21015</v>
      </c>
      <c r="AH34" s="14"/>
    </row>
    <row r="35" spans="1:34">
      <c r="A35" s="12" t="s">
        <v>21</v>
      </c>
      <c r="B35" s="27"/>
      <c r="C35" s="27"/>
      <c r="D35" s="27">
        <v>1200</v>
      </c>
      <c r="E35" t="s">
        <v>23</v>
      </c>
      <c r="F35" s="14"/>
      <c r="H35" s="12" t="s">
        <v>21</v>
      </c>
      <c r="I35" s="27"/>
      <c r="K35" s="27">
        <v>2100</v>
      </c>
      <c r="L35" t="s">
        <v>23</v>
      </c>
      <c r="M35" s="14"/>
      <c r="O35" s="12" t="s">
        <v>21</v>
      </c>
      <c r="P35" s="27"/>
      <c r="R35" s="15">
        <v>8525</v>
      </c>
      <c r="S35" t="s">
        <v>23</v>
      </c>
      <c r="T35" s="14"/>
      <c r="V35" s="12" t="s">
        <v>21</v>
      </c>
      <c r="W35" s="27"/>
      <c r="Y35" s="27">
        <v>13143</v>
      </c>
      <c r="AA35" s="14"/>
      <c r="AC35" s="12" t="s">
        <v>21</v>
      </c>
      <c r="AD35" s="27"/>
      <c r="AF35" s="27">
        <v>6612.43</v>
      </c>
      <c r="AH35" s="14"/>
    </row>
    <row r="36" spans="1:34">
      <c r="A36" s="12" t="s">
        <v>24</v>
      </c>
      <c r="B36" s="27"/>
      <c r="C36" s="27"/>
      <c r="D36" s="16" t="s">
        <v>26</v>
      </c>
      <c r="F36" s="14"/>
      <c r="H36" s="12" t="s">
        <v>24</v>
      </c>
      <c r="I36" s="27"/>
      <c r="K36" s="16" t="s">
        <v>26</v>
      </c>
      <c r="M36" s="14"/>
      <c r="O36" s="12" t="s">
        <v>24</v>
      </c>
      <c r="P36" s="27"/>
      <c r="R36" s="16" t="s">
        <v>26</v>
      </c>
      <c r="T36" s="14"/>
      <c r="V36" s="12" t="s">
        <v>24</v>
      </c>
      <c r="W36" s="27"/>
      <c r="Y36" s="16">
        <v>4000</v>
      </c>
      <c r="AA36" s="14"/>
      <c r="AC36" s="12" t="s">
        <v>24</v>
      </c>
      <c r="AD36" s="27"/>
      <c r="AF36" s="16" t="s">
        <v>27</v>
      </c>
      <c r="AH36" s="14"/>
    </row>
    <row r="37" spans="1:34">
      <c r="A37" s="12" t="s">
        <v>28</v>
      </c>
      <c r="B37" s="27"/>
      <c r="C37" s="27"/>
      <c r="D37" s="27">
        <v>1876.41</v>
      </c>
      <c r="F37" s="14"/>
      <c r="H37" s="12" t="s">
        <v>28</v>
      </c>
      <c r="I37" s="27"/>
      <c r="K37" s="27">
        <v>2651.63</v>
      </c>
      <c r="M37" s="14"/>
      <c r="O37" s="12" t="s">
        <v>28</v>
      </c>
      <c r="P37" s="27"/>
      <c r="R37" s="27">
        <v>1273.71</v>
      </c>
      <c r="T37" s="14"/>
      <c r="V37" s="12" t="s">
        <v>28</v>
      </c>
      <c r="W37" s="27"/>
      <c r="Y37" s="27">
        <v>2280.42</v>
      </c>
      <c r="AA37" s="14"/>
      <c r="AC37" s="12" t="s">
        <v>28</v>
      </c>
      <c r="AD37" s="27"/>
      <c r="AF37" s="27">
        <v>2611.8100000000009</v>
      </c>
      <c r="AH37" s="14"/>
    </row>
    <row r="38" spans="1:34" ht="16.5">
      <c r="A38" s="12" t="s">
        <v>29</v>
      </c>
      <c r="B38" s="27"/>
      <c r="C38" s="27"/>
      <c r="D38" s="28">
        <v>2377.5</v>
      </c>
      <c r="F38" s="14"/>
      <c r="H38" s="18" t="s">
        <v>39</v>
      </c>
      <c r="I38" s="27"/>
      <c r="K38" s="27">
        <v>176.99</v>
      </c>
      <c r="M38" s="14"/>
      <c r="O38" s="18" t="s">
        <v>32</v>
      </c>
      <c r="P38" s="27"/>
      <c r="R38" s="27">
        <v>339.8</v>
      </c>
      <c r="T38" s="14"/>
      <c r="V38" s="18" t="s">
        <v>39</v>
      </c>
      <c r="W38" s="27"/>
      <c r="Y38" s="27">
        <v>485.4</v>
      </c>
      <c r="AA38" s="14"/>
      <c r="AC38" s="18" t="s">
        <v>39</v>
      </c>
      <c r="AD38" s="27"/>
      <c r="AF38" s="16" t="s">
        <v>27</v>
      </c>
      <c r="AH38" s="14"/>
    </row>
    <row r="39" spans="1:34" ht="16.5">
      <c r="A39" s="18" t="s">
        <v>31</v>
      </c>
      <c r="B39" s="13"/>
      <c r="C39" s="13"/>
      <c r="D39" s="16" t="s">
        <v>26</v>
      </c>
      <c r="F39" s="14"/>
      <c r="H39" s="12" t="s">
        <v>29</v>
      </c>
      <c r="I39" s="27"/>
      <c r="K39" s="27">
        <v>7433.4</v>
      </c>
      <c r="M39" s="14"/>
      <c r="O39" s="12" t="s">
        <v>29</v>
      </c>
      <c r="P39" s="27"/>
      <c r="R39" s="48">
        <v>2707.8</v>
      </c>
      <c r="T39" s="14"/>
      <c r="V39" s="12" t="s">
        <v>29</v>
      </c>
      <c r="W39" s="27"/>
      <c r="Y39" s="27">
        <v>6365.1</v>
      </c>
      <c r="AA39" s="14"/>
      <c r="AC39" s="12" t="s">
        <v>29</v>
      </c>
      <c r="AD39" s="27"/>
      <c r="AF39" s="27">
        <v>1884.9</v>
      </c>
      <c r="AH39" s="14"/>
    </row>
    <row r="40" spans="1:34">
      <c r="A40" s="12" t="s">
        <v>30</v>
      </c>
      <c r="B40" s="27"/>
      <c r="C40" s="27"/>
      <c r="D40" s="27">
        <v>892.6</v>
      </c>
      <c r="F40" s="14"/>
      <c r="H40" s="12" t="s">
        <v>30</v>
      </c>
      <c r="I40" s="27"/>
      <c r="K40" s="27">
        <v>891.12</v>
      </c>
      <c r="M40" s="14"/>
      <c r="O40" s="12" t="s">
        <v>30</v>
      </c>
      <c r="P40" s="27"/>
      <c r="R40" s="27">
        <v>371.3</v>
      </c>
      <c r="T40" s="14"/>
      <c r="V40" s="12" t="s">
        <v>30</v>
      </c>
      <c r="W40" s="27"/>
      <c r="Y40" s="27">
        <v>864.82</v>
      </c>
      <c r="AA40" s="14"/>
      <c r="AC40" s="12" t="s">
        <v>30</v>
      </c>
      <c r="AD40" s="27"/>
      <c r="AF40" s="27">
        <v>668.34</v>
      </c>
      <c r="AH40" s="14"/>
    </row>
    <row r="41" spans="1:34" ht="15.75" thickBot="1">
      <c r="A41" s="12" t="s">
        <v>33</v>
      </c>
      <c r="B41" s="27"/>
      <c r="C41" s="27"/>
      <c r="D41" s="27">
        <v>385.14</v>
      </c>
      <c r="E41" s="20"/>
      <c r="F41" s="21"/>
      <c r="H41" s="19" t="s">
        <v>33</v>
      </c>
      <c r="I41" s="29"/>
      <c r="K41" s="29">
        <v>123</v>
      </c>
      <c r="L41" s="20"/>
      <c r="M41" s="21"/>
      <c r="O41" s="19" t="s">
        <v>33</v>
      </c>
      <c r="P41" s="29"/>
      <c r="R41" s="29">
        <v>477</v>
      </c>
      <c r="S41" s="20"/>
      <c r="T41" s="21"/>
      <c r="V41" s="19" t="s">
        <v>33</v>
      </c>
      <c r="W41" s="29"/>
      <c r="Y41" s="29">
        <v>399</v>
      </c>
      <c r="Z41" s="20"/>
      <c r="AA41" s="21"/>
      <c r="AC41" s="19" t="s">
        <v>33</v>
      </c>
      <c r="AD41" s="29"/>
      <c r="AF41" s="49" t="s">
        <v>27</v>
      </c>
      <c r="AG41" s="20"/>
      <c r="AH41" s="21"/>
    </row>
    <row r="42" spans="1:34" ht="15.75" thickBot="1">
      <c r="A42" s="23"/>
      <c r="B42" s="24"/>
      <c r="C42" s="24"/>
      <c r="D42" s="25">
        <f>SUM(D30:D41)</f>
        <v>114126.8062616681</v>
      </c>
      <c r="E42" s="24"/>
      <c r="F42" s="26"/>
      <c r="H42" s="23"/>
      <c r="I42" s="24"/>
      <c r="J42" s="24"/>
      <c r="K42" s="25">
        <f>SUM(K30:K41)</f>
        <v>193651.34210836052</v>
      </c>
      <c r="L42" s="24"/>
      <c r="M42" s="26"/>
      <c r="O42" s="23"/>
      <c r="P42" s="24"/>
      <c r="Q42" s="24"/>
      <c r="R42" s="25">
        <f>SUM(R30:R41)</f>
        <v>155201.63483461854</v>
      </c>
      <c r="S42" s="24"/>
      <c r="T42" s="26"/>
      <c r="V42" s="23"/>
      <c r="W42" s="24"/>
      <c r="X42" s="24"/>
      <c r="Y42" s="25">
        <f>SUM(Y30:Y41)</f>
        <v>208788.3178855521</v>
      </c>
      <c r="Z42" s="24"/>
      <c r="AA42" s="26"/>
      <c r="AC42" s="23"/>
      <c r="AD42" s="24"/>
      <c r="AE42" s="24"/>
      <c r="AF42" s="25">
        <f>SUM(AF30:AF41)</f>
        <v>141423.43963829146</v>
      </c>
      <c r="AG42" s="24"/>
      <c r="AH42" s="26"/>
    </row>
    <row r="43" spans="1:34" ht="15.75" thickBot="1"/>
    <row r="44" spans="1:34" ht="15.75" thickBot="1">
      <c r="A44" s="4" t="s">
        <v>40</v>
      </c>
      <c r="B44" s="5" t="s">
        <v>41</v>
      </c>
      <c r="C44" s="5"/>
      <c r="D44" s="5"/>
      <c r="E44" s="5"/>
      <c r="F44" s="6"/>
      <c r="H44" s="4" t="s">
        <v>40</v>
      </c>
      <c r="I44" s="5" t="s">
        <v>42</v>
      </c>
      <c r="J44" s="5"/>
      <c r="K44" s="5"/>
      <c r="L44" s="5"/>
      <c r="M44" s="6"/>
      <c r="O44" s="4" t="s">
        <v>40</v>
      </c>
      <c r="P44" s="5" t="s">
        <v>43</v>
      </c>
      <c r="Q44" s="5"/>
      <c r="R44" s="5"/>
      <c r="S44" s="5"/>
      <c r="T44" s="6"/>
      <c r="V44" s="4" t="s">
        <v>40</v>
      </c>
      <c r="W44" s="5" t="s">
        <v>44</v>
      </c>
      <c r="X44" s="5"/>
      <c r="Y44" s="5"/>
      <c r="Z44" s="5"/>
      <c r="AA44" s="6"/>
      <c r="AC44" s="4" t="s">
        <v>40</v>
      </c>
      <c r="AD44" s="5" t="s">
        <v>68</v>
      </c>
      <c r="AE44" s="5"/>
      <c r="AF44" s="5"/>
      <c r="AG44" s="5"/>
      <c r="AH44" s="6"/>
    </row>
    <row r="45" spans="1:34" s="11" customFormat="1">
      <c r="A45" s="7"/>
      <c r="B45" s="8" t="s">
        <v>14</v>
      </c>
      <c r="C45" s="8" t="s">
        <v>15</v>
      </c>
      <c r="D45" s="8" t="s">
        <v>16</v>
      </c>
      <c r="E45" s="9"/>
      <c r="F45" s="10"/>
      <c r="H45" s="7"/>
      <c r="I45" s="30" t="s">
        <v>14</v>
      </c>
      <c r="J45" s="30" t="s">
        <v>15</v>
      </c>
      <c r="K45" s="8" t="s">
        <v>16</v>
      </c>
      <c r="L45" s="9"/>
      <c r="M45" s="10"/>
      <c r="O45" s="7"/>
      <c r="P45" s="30" t="s">
        <v>14</v>
      </c>
      <c r="Q45" s="30" t="s">
        <v>15</v>
      </c>
      <c r="R45" s="8" t="s">
        <v>16</v>
      </c>
      <c r="S45" s="9"/>
      <c r="T45" s="10"/>
      <c r="V45" s="7"/>
      <c r="W45" s="30" t="s">
        <v>14</v>
      </c>
      <c r="X45" s="30" t="s">
        <v>15</v>
      </c>
      <c r="Y45" s="8" t="s">
        <v>16</v>
      </c>
      <c r="Z45" s="9"/>
      <c r="AA45" s="10"/>
      <c r="AC45" s="7"/>
      <c r="AD45" s="30" t="s">
        <v>14</v>
      </c>
      <c r="AE45" s="30" t="s">
        <v>15</v>
      </c>
      <c r="AF45" s="8" t="s">
        <v>16</v>
      </c>
      <c r="AG45" s="9"/>
      <c r="AH45" s="10"/>
    </row>
    <row r="46" spans="1:34">
      <c r="A46" s="12" t="s">
        <v>17</v>
      </c>
      <c r="B46" s="51">
        <v>700</v>
      </c>
      <c r="C46" s="13">
        <v>480</v>
      </c>
      <c r="D46" s="13">
        <f>C46*$B$7</f>
        <v>27708.161688311728</v>
      </c>
      <c r="F46" s="14"/>
      <c r="H46" s="12" t="s">
        <v>17</v>
      </c>
      <c r="I46" s="51">
        <v>700</v>
      </c>
      <c r="J46" s="13">
        <v>488</v>
      </c>
      <c r="K46" s="13">
        <f>J46*$B$7</f>
        <v>28169.964383116923</v>
      </c>
      <c r="M46" s="14"/>
      <c r="O46" s="12" t="s">
        <v>17</v>
      </c>
      <c r="P46" s="51">
        <v>650</v>
      </c>
      <c r="Q46" s="13">
        <v>398</v>
      </c>
      <c r="R46" s="13">
        <f>Q46*$B$7</f>
        <v>22974.684066558475</v>
      </c>
      <c r="T46" s="14"/>
      <c r="V46" s="12" t="s">
        <v>17</v>
      </c>
      <c r="W46" s="51">
        <v>850</v>
      </c>
      <c r="X46" s="27">
        <v>392</v>
      </c>
      <c r="Y46" s="13">
        <f>X46*$B$7</f>
        <v>22628.332045454579</v>
      </c>
      <c r="AA46" s="14"/>
      <c r="AC46" s="12" t="s">
        <v>17</v>
      </c>
      <c r="AD46" s="51">
        <v>800</v>
      </c>
      <c r="AE46" s="27">
        <v>290</v>
      </c>
      <c r="AF46" s="13">
        <f>AE46*$B$7</f>
        <v>16740.347686688336</v>
      </c>
      <c r="AH46" s="14"/>
    </row>
    <row r="47" spans="1:34">
      <c r="A47" s="12" t="s">
        <v>18</v>
      </c>
      <c r="B47" s="51"/>
      <c r="C47" s="13">
        <v>461</v>
      </c>
      <c r="D47" s="13">
        <f>C47*$B$8</f>
        <v>18920.494743303574</v>
      </c>
      <c r="F47" s="14"/>
      <c r="H47" s="12" t="s">
        <v>18</v>
      </c>
      <c r="I47" s="51"/>
      <c r="J47" s="13">
        <v>453</v>
      </c>
      <c r="K47" s="13">
        <f>J47*$B$8</f>
        <v>18592.156439732145</v>
      </c>
      <c r="M47" s="14"/>
      <c r="O47" s="12" t="s">
        <v>18</v>
      </c>
      <c r="P47" s="51"/>
      <c r="Q47" s="13">
        <v>239</v>
      </c>
      <c r="R47" s="13">
        <f>Q47*$B$8</f>
        <v>9809.1068191964314</v>
      </c>
      <c r="T47" s="14"/>
      <c r="V47" s="12" t="s">
        <v>18</v>
      </c>
      <c r="W47" s="51"/>
      <c r="X47" s="27">
        <v>237.5</v>
      </c>
      <c r="Y47" s="13">
        <f>X47*$B$8</f>
        <v>9747.5433872767881</v>
      </c>
      <c r="AA47" s="14"/>
      <c r="AC47" s="12" t="s">
        <v>18</v>
      </c>
      <c r="AD47" s="51"/>
      <c r="AE47" s="27">
        <v>351.5</v>
      </c>
      <c r="AF47" s="13">
        <f>AE47*$B$8</f>
        <v>14426.364213169645</v>
      </c>
      <c r="AH47" s="14"/>
    </row>
    <row r="48" spans="1:34">
      <c r="A48" s="12" t="s">
        <v>19</v>
      </c>
      <c r="B48" s="13"/>
      <c r="C48" s="13">
        <v>192</v>
      </c>
      <c r="D48" s="13">
        <f>C48*$B$9</f>
        <v>8162.1467532467541</v>
      </c>
      <c r="F48" s="14"/>
      <c r="H48" s="12" t="s">
        <v>19</v>
      </c>
      <c r="I48" s="13"/>
      <c r="J48" s="13">
        <v>123</v>
      </c>
      <c r="K48" s="13">
        <f>J48*$B$9</f>
        <v>5228.8752637987018</v>
      </c>
      <c r="M48" s="14"/>
      <c r="O48" s="12" t="s">
        <v>19</v>
      </c>
      <c r="P48" s="13"/>
      <c r="Q48" s="13">
        <v>208.5</v>
      </c>
      <c r="R48" s="13">
        <f>Q48*$B$9</f>
        <v>8863.5812398538965</v>
      </c>
      <c r="T48" s="14"/>
      <c r="V48" s="12" t="s">
        <v>19</v>
      </c>
      <c r="W48" s="13"/>
      <c r="X48" s="13">
        <v>215</v>
      </c>
      <c r="Y48" s="13">
        <f>X48*$B$9</f>
        <v>9139.9039163961043</v>
      </c>
      <c r="AA48" s="14"/>
      <c r="AC48" s="12" t="s">
        <v>19</v>
      </c>
      <c r="AD48" s="13"/>
      <c r="AE48" s="13">
        <v>353.5</v>
      </c>
      <c r="AF48" s="13">
        <f>AE48*$B$9</f>
        <v>15027.702485795455</v>
      </c>
      <c r="AH48" s="14"/>
    </row>
    <row r="49" spans="1:34">
      <c r="A49" s="12"/>
      <c r="B49" s="13"/>
      <c r="C49" s="13"/>
      <c r="D49" s="13"/>
      <c r="F49" s="14"/>
      <c r="H49" s="12"/>
      <c r="I49" s="13"/>
      <c r="J49" s="13"/>
      <c r="K49" s="13"/>
      <c r="M49" s="14"/>
      <c r="O49" s="12"/>
      <c r="P49" s="13"/>
      <c r="Q49" s="13"/>
      <c r="R49" s="13"/>
      <c r="T49" s="14"/>
      <c r="V49" s="12"/>
      <c r="W49" s="13"/>
      <c r="X49" s="13"/>
      <c r="Y49" s="13"/>
      <c r="AA49" s="14"/>
      <c r="AC49" s="12"/>
      <c r="AD49" s="13"/>
      <c r="AE49" s="13"/>
      <c r="AF49" s="13"/>
      <c r="AH49" s="14"/>
    </row>
    <row r="50" spans="1:34">
      <c r="A50" s="12" t="s">
        <v>20</v>
      </c>
      <c r="B50" s="13"/>
      <c r="C50" s="13"/>
      <c r="D50" s="13">
        <v>5500</v>
      </c>
      <c r="F50" s="14"/>
      <c r="H50" s="12" t="s">
        <v>20</v>
      </c>
      <c r="I50" s="13"/>
      <c r="K50" s="13">
        <v>5100</v>
      </c>
      <c r="M50" s="14"/>
      <c r="O50" s="12" t="s">
        <v>20</v>
      </c>
      <c r="P50" s="13"/>
      <c r="R50" s="13">
        <v>5340</v>
      </c>
      <c r="T50" s="14"/>
      <c r="V50" s="12" t="s">
        <v>20</v>
      </c>
      <c r="W50" s="13"/>
      <c r="Y50" s="13">
        <v>5609</v>
      </c>
      <c r="AA50" s="14"/>
      <c r="AC50" s="12" t="s">
        <v>20</v>
      </c>
      <c r="AD50" s="13"/>
      <c r="AF50" s="13">
        <v>8025</v>
      </c>
      <c r="AH50" s="14"/>
    </row>
    <row r="51" spans="1:34">
      <c r="A51" s="12" t="s">
        <v>21</v>
      </c>
      <c r="B51" s="13"/>
      <c r="C51" s="13"/>
      <c r="D51" s="16" t="s">
        <v>26</v>
      </c>
      <c r="F51" s="14"/>
      <c r="H51" s="12" t="s">
        <v>21</v>
      </c>
      <c r="I51" s="13"/>
      <c r="K51" s="16" t="s">
        <v>26</v>
      </c>
      <c r="M51" s="14"/>
      <c r="O51" s="12" t="s">
        <v>21</v>
      </c>
      <c r="P51" s="13"/>
      <c r="R51" s="16" t="s">
        <v>26</v>
      </c>
      <c r="T51" s="14"/>
      <c r="V51" s="12" t="s">
        <v>21</v>
      </c>
      <c r="W51" s="13"/>
      <c r="Y51" s="16" t="s">
        <v>27</v>
      </c>
      <c r="AA51" s="14"/>
      <c r="AC51" s="12" t="s">
        <v>21</v>
      </c>
      <c r="AD51" s="13"/>
      <c r="AF51" s="16" t="s">
        <v>27</v>
      </c>
      <c r="AH51" s="14"/>
    </row>
    <row r="52" spans="1:34">
      <c r="A52" s="12" t="s">
        <v>24</v>
      </c>
      <c r="B52" s="13"/>
      <c r="C52" s="13"/>
      <c r="D52" s="16" t="s">
        <v>26</v>
      </c>
      <c r="F52" s="14"/>
      <c r="H52" s="12" t="s">
        <v>24</v>
      </c>
      <c r="I52" s="13"/>
      <c r="K52" s="16" t="s">
        <v>26</v>
      </c>
      <c r="M52" s="14"/>
      <c r="O52" s="12" t="s">
        <v>24</v>
      </c>
      <c r="P52" s="13"/>
      <c r="R52" s="16" t="s">
        <v>26</v>
      </c>
      <c r="T52" s="14"/>
      <c r="V52" s="12" t="s">
        <v>24</v>
      </c>
      <c r="W52" s="13"/>
      <c r="Y52" s="16" t="s">
        <v>27</v>
      </c>
      <c r="AA52" s="14"/>
      <c r="AC52" s="12" t="s">
        <v>24</v>
      </c>
      <c r="AD52" s="13"/>
      <c r="AF52" s="16" t="s">
        <v>27</v>
      </c>
      <c r="AH52" s="14"/>
    </row>
    <row r="53" spans="1:34">
      <c r="A53" s="12" t="s">
        <v>28</v>
      </c>
      <c r="B53" s="13"/>
      <c r="C53" s="13"/>
      <c r="D53" s="13">
        <v>1337.32</v>
      </c>
      <c r="F53" s="14"/>
      <c r="H53" s="12" t="s">
        <v>28</v>
      </c>
      <c r="I53" s="13"/>
      <c r="K53" s="13">
        <v>1261.03</v>
      </c>
      <c r="M53" s="14"/>
      <c r="O53" s="12" t="s">
        <v>28</v>
      </c>
      <c r="P53" s="13"/>
      <c r="R53" s="16">
        <v>96.48</v>
      </c>
      <c r="T53" s="14"/>
      <c r="V53" s="12" t="s">
        <v>28</v>
      </c>
      <c r="Y53" s="13">
        <v>779.44</v>
      </c>
      <c r="AA53" s="14"/>
      <c r="AC53" s="12" t="s">
        <v>28</v>
      </c>
      <c r="AD53" s="13"/>
      <c r="AF53" s="13">
        <v>690.76</v>
      </c>
      <c r="AH53" s="14"/>
    </row>
    <row r="54" spans="1:34" ht="16.5">
      <c r="A54" s="12" t="s">
        <v>29</v>
      </c>
      <c r="B54" s="13"/>
      <c r="C54" s="13"/>
      <c r="D54" s="13">
        <v>4068.3</v>
      </c>
      <c r="F54" s="14"/>
      <c r="H54" s="18" t="s">
        <v>31</v>
      </c>
      <c r="I54" s="13"/>
      <c r="K54" s="13">
        <v>44.55</v>
      </c>
      <c r="M54" s="14"/>
      <c r="O54" s="18" t="s">
        <v>31</v>
      </c>
      <c r="P54" s="13"/>
      <c r="R54" s="16" t="s">
        <v>26</v>
      </c>
      <c r="T54" s="14"/>
      <c r="V54" s="18" t="s">
        <v>31</v>
      </c>
      <c r="W54" s="13"/>
      <c r="Y54" s="16" t="s">
        <v>27</v>
      </c>
      <c r="AA54" s="14"/>
      <c r="AC54" s="18" t="s">
        <v>31</v>
      </c>
      <c r="AD54" s="13"/>
      <c r="AF54" s="16" t="s">
        <v>27</v>
      </c>
      <c r="AH54" s="14"/>
    </row>
    <row r="55" spans="1:34" ht="16.5">
      <c r="A55" s="18" t="s">
        <v>31</v>
      </c>
      <c r="B55" s="13"/>
      <c r="C55" s="13"/>
      <c r="D55" s="16" t="s">
        <v>26</v>
      </c>
      <c r="F55" s="14"/>
      <c r="H55" s="12" t="s">
        <v>29</v>
      </c>
      <c r="I55" s="13"/>
      <c r="K55" s="13">
        <v>2301.3000000000002</v>
      </c>
      <c r="M55" s="14"/>
      <c r="O55" s="12" t="s">
        <v>29</v>
      </c>
      <c r="P55" s="13"/>
      <c r="R55" s="48">
        <v>10805.1</v>
      </c>
      <c r="T55" s="14"/>
      <c r="V55" s="12" t="s">
        <v>29</v>
      </c>
      <c r="W55" s="13"/>
      <c r="Y55" s="13">
        <v>6106.2</v>
      </c>
      <c r="AA55" s="14"/>
      <c r="AC55" s="12" t="s">
        <v>29</v>
      </c>
      <c r="AD55" s="13"/>
      <c r="AF55" s="13">
        <v>7221.3000000000011</v>
      </c>
      <c r="AH55" s="14"/>
    </row>
    <row r="56" spans="1:34">
      <c r="A56" s="12" t="s">
        <v>30</v>
      </c>
      <c r="B56" s="13"/>
      <c r="C56" s="13"/>
      <c r="D56" s="48" t="s">
        <v>26</v>
      </c>
      <c r="F56" s="14"/>
      <c r="H56" s="12" t="s">
        <v>30</v>
      </c>
      <c r="I56" s="13"/>
      <c r="K56" s="13">
        <v>148.52000000000001</v>
      </c>
      <c r="M56" s="14"/>
      <c r="O56" s="12" t="s">
        <v>30</v>
      </c>
      <c r="P56" s="13"/>
      <c r="R56" s="16">
        <v>74.260000000000005</v>
      </c>
      <c r="T56" s="14"/>
      <c r="V56" s="12" t="s">
        <v>30</v>
      </c>
      <c r="W56" s="13"/>
      <c r="Y56" s="48" t="s">
        <v>26</v>
      </c>
      <c r="AA56" s="14"/>
      <c r="AC56" s="12" t="s">
        <v>30</v>
      </c>
      <c r="AD56" s="13"/>
      <c r="AF56" s="16" t="s">
        <v>27</v>
      </c>
      <c r="AH56" s="14"/>
    </row>
    <row r="57" spans="1:34" ht="15.75" thickBot="1">
      <c r="A57" s="12" t="s">
        <v>33</v>
      </c>
      <c r="B57" s="13"/>
      <c r="C57" s="13"/>
      <c r="D57" s="16" t="s">
        <v>26</v>
      </c>
      <c r="E57" s="20"/>
      <c r="F57" s="21"/>
      <c r="H57" s="12" t="s">
        <v>33</v>
      </c>
      <c r="I57" s="13"/>
      <c r="K57" s="16" t="s">
        <v>26</v>
      </c>
      <c r="M57" s="14"/>
      <c r="O57" s="12" t="s">
        <v>33</v>
      </c>
      <c r="P57" s="13"/>
      <c r="R57" s="16" t="s">
        <v>26</v>
      </c>
      <c r="T57" s="14"/>
      <c r="V57" s="12" t="s">
        <v>33</v>
      </c>
      <c r="W57" s="13"/>
      <c r="Y57" s="48" t="s">
        <v>26</v>
      </c>
      <c r="AA57" s="14"/>
      <c r="AC57" s="12" t="s">
        <v>33</v>
      </c>
      <c r="AD57" s="13"/>
      <c r="AF57" s="17" t="s">
        <v>27</v>
      </c>
      <c r="AH57" s="14"/>
    </row>
    <row r="58" spans="1:34" ht="15.75" thickBot="1">
      <c r="A58" s="23"/>
      <c r="B58" s="24"/>
      <c r="C58" s="24"/>
      <c r="D58" s="25">
        <f>SUM(D46:D57)</f>
        <v>65696.423184862055</v>
      </c>
      <c r="E58" s="24"/>
      <c r="F58" s="26"/>
      <c r="H58" s="23"/>
      <c r="I58" s="24"/>
      <c r="J58" s="24"/>
      <c r="K58" s="25">
        <f>SUM(K46:K57)</f>
        <v>60846.396086647779</v>
      </c>
      <c r="L58" s="24"/>
      <c r="M58" s="26"/>
      <c r="O58" s="23"/>
      <c r="P58" s="24"/>
      <c r="Q58" s="24"/>
      <c r="R58" s="25">
        <f>SUM(R46:R57)</f>
        <v>57963.212125608807</v>
      </c>
      <c r="S58" s="24"/>
      <c r="T58" s="26"/>
      <c r="V58" s="23"/>
      <c r="W58" s="24"/>
      <c r="X58" s="24"/>
      <c r="Y58" s="25">
        <f>SUM(Y46:Y57)</f>
        <v>54010.419349127471</v>
      </c>
      <c r="Z58" s="24"/>
      <c r="AA58" s="26"/>
      <c r="AC58" s="23"/>
      <c r="AD58" s="24"/>
      <c r="AE58" s="24"/>
      <c r="AF58" s="25">
        <f>SUM(AF46:AF57)</f>
        <v>62131.474385653441</v>
      </c>
      <c r="AG58" s="24"/>
      <c r="AH58" s="26"/>
    </row>
    <row r="59" spans="1:34" ht="15.75" thickBot="1"/>
    <row r="60" spans="1:34" ht="15.75" thickBot="1">
      <c r="O60" s="4" t="s">
        <v>69</v>
      </c>
      <c r="P60" s="5" t="s">
        <v>70</v>
      </c>
      <c r="Q60" s="5"/>
      <c r="R60" s="5"/>
      <c r="S60" s="5"/>
      <c r="T60" s="6"/>
      <c r="V60" s="40" t="s">
        <v>45</v>
      </c>
      <c r="W60" s="41" t="s">
        <v>71</v>
      </c>
      <c r="X60" s="41"/>
      <c r="Y60" s="41"/>
      <c r="Z60" s="41"/>
      <c r="AA60" s="42"/>
    </row>
    <row r="61" spans="1:34">
      <c r="O61" s="7"/>
      <c r="P61" s="8" t="s">
        <v>72</v>
      </c>
      <c r="Q61" s="8" t="s">
        <v>73</v>
      </c>
      <c r="R61" s="8" t="s">
        <v>74</v>
      </c>
      <c r="S61" s="9"/>
      <c r="T61" s="10"/>
      <c r="V61" s="7"/>
      <c r="W61" s="8" t="s">
        <v>14</v>
      </c>
      <c r="X61" s="8" t="s">
        <v>15</v>
      </c>
      <c r="Y61" s="8" t="s">
        <v>16</v>
      </c>
      <c r="Z61" s="9"/>
      <c r="AA61" s="10"/>
    </row>
    <row r="62" spans="1:34">
      <c r="O62" s="12" t="s">
        <v>75</v>
      </c>
      <c r="P62" s="51">
        <v>1500</v>
      </c>
      <c r="Q62" s="13">
        <v>230</v>
      </c>
      <c r="R62" s="13">
        <f>Q62*$B$7</f>
        <v>13276.82747564937</v>
      </c>
      <c r="T62" s="14"/>
      <c r="V62" s="12" t="s">
        <v>17</v>
      </c>
      <c r="W62" s="51">
        <v>1600</v>
      </c>
      <c r="X62" s="13">
        <v>667</v>
      </c>
      <c r="Y62" s="13">
        <f>X62*$B$7</f>
        <v>38502.79967938317</v>
      </c>
      <c r="AA62" s="14"/>
    </row>
    <row r="63" spans="1:34">
      <c r="O63" s="12" t="s">
        <v>76</v>
      </c>
      <c r="P63" s="51"/>
      <c r="Q63" s="13">
        <v>772</v>
      </c>
      <c r="R63" s="13">
        <f>Q63*$B$8</f>
        <v>31684.646294642862</v>
      </c>
      <c r="T63" s="14"/>
      <c r="V63" s="12" t="s">
        <v>18</v>
      </c>
      <c r="W63" s="51"/>
      <c r="X63" s="13">
        <v>771.5</v>
      </c>
      <c r="Y63" s="13">
        <f>X63*$B$8</f>
        <v>31664.12515066965</v>
      </c>
      <c r="AA63" s="14"/>
    </row>
    <row r="64" spans="1:34">
      <c r="O64" s="12" t="s">
        <v>77</v>
      </c>
      <c r="P64" s="13"/>
      <c r="Q64" s="13">
        <v>150</v>
      </c>
      <c r="R64" s="13">
        <f>Q64*$B$9</f>
        <v>6376.6771509740265</v>
      </c>
      <c r="T64" s="14"/>
      <c r="V64" s="12" t="s">
        <v>19</v>
      </c>
      <c r="W64" s="13"/>
      <c r="X64" s="13">
        <v>433</v>
      </c>
      <c r="Y64" s="13">
        <f>X64*$B$9</f>
        <v>18407.341375811688</v>
      </c>
      <c r="AA64" s="14"/>
    </row>
    <row r="65" spans="15:27">
      <c r="O65" s="12"/>
      <c r="P65" s="13"/>
      <c r="Q65" s="13"/>
      <c r="R65" s="13"/>
      <c r="T65" s="14"/>
      <c r="V65" s="12"/>
      <c r="W65" s="13"/>
      <c r="X65" s="13"/>
      <c r="Y65" s="13"/>
      <c r="AA65" s="14"/>
    </row>
    <row r="66" spans="15:27">
      <c r="O66" s="12" t="s">
        <v>78</v>
      </c>
      <c r="P66" s="13"/>
      <c r="R66" s="13">
        <v>68570</v>
      </c>
      <c r="T66" s="14"/>
      <c r="V66" s="12" t="s">
        <v>20</v>
      </c>
      <c r="W66" s="13"/>
      <c r="Y66" s="13">
        <v>41045</v>
      </c>
      <c r="AA66" s="14"/>
    </row>
    <row r="67" spans="15:27">
      <c r="O67" s="12" t="s">
        <v>79</v>
      </c>
      <c r="P67" s="13"/>
      <c r="R67" s="16" t="s">
        <v>80</v>
      </c>
      <c r="T67" s="14"/>
      <c r="V67" s="12" t="s">
        <v>21</v>
      </c>
      <c r="W67" s="13"/>
      <c r="Y67" s="16">
        <v>9150</v>
      </c>
      <c r="AA67" s="14"/>
    </row>
    <row r="68" spans="15:27">
      <c r="O68" s="12" t="s">
        <v>81</v>
      </c>
      <c r="P68" s="13"/>
      <c r="R68" s="16" t="s">
        <v>80</v>
      </c>
      <c r="T68" s="14"/>
      <c r="V68" s="12" t="s">
        <v>24</v>
      </c>
      <c r="W68" s="13"/>
      <c r="Y68" s="16" t="s">
        <v>27</v>
      </c>
      <c r="AA68" s="14"/>
    </row>
    <row r="69" spans="15:27">
      <c r="O69" s="12" t="s">
        <v>82</v>
      </c>
      <c r="P69" s="13"/>
      <c r="R69" s="13">
        <v>981.82</v>
      </c>
      <c r="T69" s="14"/>
      <c r="V69" s="12" t="s">
        <v>28</v>
      </c>
      <c r="W69" s="13"/>
      <c r="Y69" s="13">
        <v>1187.8499999999999</v>
      </c>
      <c r="AA69" s="14"/>
    </row>
    <row r="70" spans="15:27" ht="16.5">
      <c r="O70" s="18" t="s">
        <v>31</v>
      </c>
      <c r="P70" s="13"/>
      <c r="R70" s="16" t="s">
        <v>80</v>
      </c>
      <c r="T70" s="14"/>
      <c r="V70" s="18" t="s">
        <v>31</v>
      </c>
      <c r="W70" s="13"/>
      <c r="Y70" s="16" t="s">
        <v>27</v>
      </c>
      <c r="AA70" s="14"/>
    </row>
    <row r="71" spans="15:27">
      <c r="O71" s="12" t="s">
        <v>83</v>
      </c>
      <c r="P71" s="13"/>
      <c r="R71" s="13">
        <v>9438</v>
      </c>
      <c r="T71" s="14"/>
      <c r="V71" s="12" t="s">
        <v>29</v>
      </c>
      <c r="W71" s="13"/>
      <c r="Y71" s="13">
        <v>28319.1</v>
      </c>
      <c r="AA71" s="14"/>
    </row>
    <row r="72" spans="15:27">
      <c r="O72" s="12" t="s">
        <v>84</v>
      </c>
      <c r="P72" s="13"/>
      <c r="R72" s="48" t="s">
        <v>80</v>
      </c>
      <c r="T72" s="14"/>
      <c r="V72" s="12" t="s">
        <v>30</v>
      </c>
      <c r="W72" s="13"/>
      <c r="Y72" s="17">
        <v>3985.74</v>
      </c>
      <c r="AA72" s="14"/>
    </row>
    <row r="73" spans="15:27" ht="16.5">
      <c r="O73" s="18" t="s">
        <v>46</v>
      </c>
      <c r="P73" s="13"/>
      <c r="R73" s="13">
        <v>382</v>
      </c>
      <c r="T73" s="14"/>
      <c r="V73" s="18" t="s">
        <v>46</v>
      </c>
      <c r="W73" s="13"/>
      <c r="Y73" s="16" t="s">
        <v>27</v>
      </c>
      <c r="AA73" s="14"/>
    </row>
    <row r="74" spans="15:27" ht="15.75" thickBot="1">
      <c r="O74" s="19" t="s">
        <v>85</v>
      </c>
      <c r="P74" s="31"/>
      <c r="Q74" s="20"/>
      <c r="R74" s="32" t="s">
        <v>80</v>
      </c>
      <c r="S74" s="20"/>
      <c r="T74" s="21"/>
      <c r="V74" s="19" t="s">
        <v>33</v>
      </c>
      <c r="W74" s="31"/>
      <c r="X74" s="20"/>
      <c r="Y74" s="32">
        <v>266</v>
      </c>
      <c r="Z74" s="20"/>
      <c r="AA74" s="21"/>
    </row>
    <row r="75" spans="15:27" ht="15.75" thickBot="1">
      <c r="O75" s="23"/>
      <c r="P75" s="24"/>
      <c r="Q75" s="24"/>
      <c r="R75" s="25">
        <f>SUM(R62:R74)</f>
        <v>130709.97092126627</v>
      </c>
      <c r="S75" s="24"/>
      <c r="T75" s="26"/>
      <c r="V75" s="23"/>
      <c r="W75" s="24"/>
      <c r="X75" s="24"/>
      <c r="Y75" s="25">
        <f>SUM(Y62:Y74)</f>
        <v>172527.95620586452</v>
      </c>
      <c r="Z75" s="24"/>
      <c r="AA75" s="26"/>
    </row>
    <row r="76" spans="15:27" ht="15.75" thickBot="1"/>
    <row r="77" spans="15:27" ht="15.75" thickBot="1">
      <c r="O77" s="4" t="s">
        <v>69</v>
      </c>
      <c r="P77" s="5" t="s">
        <v>86</v>
      </c>
      <c r="Q77" s="5"/>
      <c r="R77" s="5"/>
      <c r="S77" s="5"/>
      <c r="T77" s="6"/>
    </row>
    <row r="78" spans="15:27">
      <c r="O78" s="7"/>
      <c r="P78" s="30" t="s">
        <v>72</v>
      </c>
      <c r="Q78" s="30" t="s">
        <v>73</v>
      </c>
      <c r="R78" s="8" t="s">
        <v>74</v>
      </c>
      <c r="S78" s="9"/>
      <c r="T78" s="10"/>
    </row>
    <row r="79" spans="15:27">
      <c r="O79" s="12" t="s">
        <v>75</v>
      </c>
      <c r="P79" s="51">
        <v>500</v>
      </c>
      <c r="Q79" s="27">
        <v>173</v>
      </c>
      <c r="R79" s="13">
        <f>Q79*$B$7</f>
        <v>9986.4832751623526</v>
      </c>
      <c r="T79" s="14"/>
    </row>
    <row r="80" spans="15:27">
      <c r="O80" s="12" t="s">
        <v>76</v>
      </c>
      <c r="P80" s="51"/>
      <c r="Q80" s="27">
        <v>533.5</v>
      </c>
      <c r="R80" s="13">
        <f>Q80*$B$8</f>
        <v>21896.060619419648</v>
      </c>
      <c r="T80" s="14"/>
    </row>
    <row r="81" spans="15:20">
      <c r="O81" s="12" t="s">
        <v>77</v>
      </c>
      <c r="P81" s="13"/>
      <c r="Q81" s="13">
        <v>22.5</v>
      </c>
      <c r="R81" s="13">
        <f>Q81*$B$9</f>
        <v>956.50157264610391</v>
      </c>
      <c r="T81" s="14"/>
    </row>
    <row r="82" spans="15:20">
      <c r="O82" s="12"/>
      <c r="P82" s="13"/>
      <c r="Q82" s="13"/>
      <c r="R82" s="13"/>
      <c r="T82" s="14"/>
    </row>
    <row r="83" spans="15:20">
      <c r="O83" s="12" t="s">
        <v>78</v>
      </c>
      <c r="P83" s="13"/>
      <c r="R83" s="13">
        <v>11300</v>
      </c>
      <c r="T83" s="14"/>
    </row>
    <row r="84" spans="15:20">
      <c r="O84" s="12" t="s">
        <v>79</v>
      </c>
      <c r="P84" s="13"/>
      <c r="R84" s="16">
        <v>4200</v>
      </c>
      <c r="T84" s="14"/>
    </row>
    <row r="85" spans="15:20">
      <c r="O85" s="12" t="s">
        <v>81</v>
      </c>
      <c r="P85" s="13"/>
      <c r="R85" s="16" t="s">
        <v>87</v>
      </c>
      <c r="T85" s="14"/>
    </row>
    <row r="86" spans="15:20">
      <c r="O86" s="12" t="s">
        <v>82</v>
      </c>
      <c r="P86" s="13"/>
      <c r="R86" s="13">
        <v>668.49</v>
      </c>
      <c r="T86" s="14"/>
    </row>
    <row r="87" spans="15:20" ht="16.5">
      <c r="O87" s="18" t="s">
        <v>31</v>
      </c>
      <c r="P87" s="13"/>
      <c r="R87" s="16" t="s">
        <v>87</v>
      </c>
      <c r="T87" s="14"/>
    </row>
    <row r="88" spans="15:20">
      <c r="O88" s="12" t="s">
        <v>83</v>
      </c>
      <c r="P88" s="13"/>
      <c r="R88" s="48">
        <v>3548.62</v>
      </c>
      <c r="T88" s="14"/>
    </row>
    <row r="89" spans="15:20">
      <c r="O89" s="12" t="s">
        <v>84</v>
      </c>
      <c r="P89" s="13"/>
      <c r="R89" s="13">
        <v>337.78</v>
      </c>
      <c r="T89" s="14"/>
    </row>
    <row r="90" spans="15:20" ht="15.75" thickBot="1">
      <c r="O90" s="12" t="s">
        <v>85</v>
      </c>
      <c r="P90" s="13"/>
      <c r="R90" s="16" t="s">
        <v>87</v>
      </c>
      <c r="T90" s="14"/>
    </row>
    <row r="91" spans="15:20" ht="15.75" thickBot="1">
      <c r="O91" s="23"/>
      <c r="P91" s="24"/>
      <c r="Q91" s="24"/>
      <c r="R91" s="25">
        <f>SUM(R79:R90)</f>
        <v>52893.935467228104</v>
      </c>
      <c r="S91" s="24"/>
      <c r="T91" s="26"/>
    </row>
  </sheetData>
  <mergeCells count="13">
    <mergeCell ref="AD30:AD31"/>
    <mergeCell ref="AD46:AD47"/>
    <mergeCell ref="W62:W63"/>
    <mergeCell ref="P79:P80"/>
    <mergeCell ref="B30:B31"/>
    <mergeCell ref="I30:I31"/>
    <mergeCell ref="P30:P31"/>
    <mergeCell ref="W30:W31"/>
    <mergeCell ref="B46:B47"/>
    <mergeCell ref="I46:I47"/>
    <mergeCell ref="P46:P47"/>
    <mergeCell ref="W46:W47"/>
    <mergeCell ref="P62:P6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3333B-822F-484A-9CB8-8B460B333775}">
  <sheetPr>
    <tabColor theme="7"/>
  </sheetPr>
  <dimension ref="A1:X24"/>
  <sheetViews>
    <sheetView zoomScale="85" zoomScaleNormal="85" workbookViewId="0">
      <selection activeCell="S21" sqref="S21"/>
    </sheetView>
  </sheetViews>
  <sheetFormatPr defaultRowHeight="15"/>
  <cols>
    <col min="1" max="1" width="7.5703125" customWidth="1"/>
    <col min="2" max="4" width="13" customWidth="1"/>
    <col min="5" max="5" width="7.5703125" customWidth="1"/>
    <col min="6" max="8" width="13" customWidth="1"/>
    <col min="9" max="9" width="7.5703125" customWidth="1"/>
    <col min="10" max="12" width="13" customWidth="1"/>
    <col min="13" max="13" width="7.5703125" customWidth="1"/>
    <col min="14" max="16" width="13.140625" customWidth="1"/>
    <col min="17" max="17" width="7.5703125" customWidth="1"/>
    <col min="18" max="20" width="13.140625" customWidth="1"/>
  </cols>
  <sheetData>
    <row r="1" spans="1:24" ht="18" customHeight="1" thickBo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5.75" thickBot="1">
      <c r="A2" s="33"/>
      <c r="B2" s="55" t="s">
        <v>48</v>
      </c>
      <c r="C2" s="56"/>
      <c r="D2" s="57"/>
      <c r="E2" s="33"/>
      <c r="F2" s="55" t="s">
        <v>47</v>
      </c>
      <c r="G2" s="56"/>
      <c r="H2" s="57"/>
      <c r="I2" s="33"/>
      <c r="J2" s="55" t="s">
        <v>49</v>
      </c>
      <c r="K2" s="56"/>
      <c r="L2" s="57"/>
      <c r="M2" s="33"/>
      <c r="N2" s="55" t="s">
        <v>60</v>
      </c>
      <c r="O2" s="56"/>
      <c r="P2" s="57"/>
      <c r="Q2" s="33"/>
      <c r="R2" s="55" t="s">
        <v>61</v>
      </c>
      <c r="S2" s="56"/>
      <c r="T2" s="57"/>
      <c r="U2" s="33"/>
      <c r="V2" s="33"/>
      <c r="W2" s="33"/>
      <c r="X2" s="33"/>
    </row>
    <row r="3" spans="1:24" s="11" customFormat="1" ht="38.25" customHeight="1">
      <c r="A3" s="34"/>
      <c r="B3" s="52">
        <v>209144</v>
      </c>
      <c r="C3" s="53"/>
      <c r="D3" s="54"/>
      <c r="E3" s="34"/>
      <c r="F3" s="52">
        <v>229424</v>
      </c>
      <c r="G3" s="53"/>
      <c r="H3" s="54"/>
      <c r="I3" s="34"/>
      <c r="J3" s="52">
        <v>171092</v>
      </c>
      <c r="K3" s="53"/>
      <c r="L3" s="54"/>
      <c r="M3" s="34"/>
      <c r="N3" s="52">
        <v>140492</v>
      </c>
      <c r="O3" s="53"/>
      <c r="P3" s="54"/>
      <c r="Q3" s="34"/>
      <c r="R3" s="52"/>
      <c r="S3" s="53"/>
      <c r="T3" s="54"/>
      <c r="U3" s="34"/>
      <c r="V3" s="34"/>
      <c r="W3" s="34"/>
      <c r="X3" s="34"/>
    </row>
    <row r="4" spans="1:24" s="36" customFormat="1" ht="6" customHeight="1" thickBot="1">
      <c r="A4" s="35"/>
      <c r="B4" s="37"/>
      <c r="C4" s="38"/>
      <c r="D4" s="39"/>
      <c r="E4" s="35"/>
      <c r="F4" s="37"/>
      <c r="G4" s="38"/>
      <c r="H4" s="39"/>
      <c r="I4" s="35"/>
      <c r="J4" s="37"/>
      <c r="K4" s="38"/>
      <c r="L4" s="39"/>
      <c r="M4" s="35"/>
      <c r="N4" s="37"/>
      <c r="O4" s="38"/>
      <c r="P4" s="39"/>
      <c r="Q4" s="35"/>
      <c r="R4" s="37"/>
      <c r="S4" s="38"/>
      <c r="T4" s="39"/>
      <c r="U4" s="35"/>
      <c r="V4" s="35"/>
      <c r="W4" s="35"/>
      <c r="X4" s="35"/>
    </row>
    <row r="5" spans="1:24" ht="18" customHeight="1" thickBo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5.75" thickBot="1">
      <c r="A6" s="33"/>
      <c r="B6" s="55" t="s">
        <v>50</v>
      </c>
      <c r="C6" s="56"/>
      <c r="D6" s="57"/>
      <c r="E6" s="33"/>
      <c r="F6" s="55" t="s">
        <v>51</v>
      </c>
      <c r="G6" s="56"/>
      <c r="H6" s="57"/>
      <c r="I6" s="33"/>
      <c r="J6" s="55" t="s">
        <v>52</v>
      </c>
      <c r="K6" s="56"/>
      <c r="L6" s="57"/>
      <c r="M6" s="33"/>
      <c r="N6" s="55" t="s">
        <v>53</v>
      </c>
      <c r="O6" s="56"/>
      <c r="P6" s="57"/>
      <c r="Q6" s="33"/>
      <c r="R6" s="55" t="s">
        <v>63</v>
      </c>
      <c r="S6" s="56"/>
      <c r="T6" s="57"/>
      <c r="U6" s="33"/>
      <c r="V6" s="33"/>
      <c r="W6" s="33"/>
      <c r="X6" s="33"/>
    </row>
    <row r="7" spans="1:24" s="11" customFormat="1" ht="38.25" customHeight="1">
      <c r="A7" s="34"/>
      <c r="B7" s="52">
        <v>114126</v>
      </c>
      <c r="C7" s="53"/>
      <c r="D7" s="54"/>
      <c r="E7" s="34"/>
      <c r="F7" s="52">
        <v>193651</v>
      </c>
      <c r="G7" s="53"/>
      <c r="H7" s="54"/>
      <c r="I7" s="34"/>
      <c r="J7" s="52">
        <v>152493</v>
      </c>
      <c r="K7" s="53"/>
      <c r="L7" s="54"/>
      <c r="M7" s="34"/>
      <c r="N7" s="52">
        <v>208788</v>
      </c>
      <c r="O7" s="53"/>
      <c r="P7" s="54"/>
      <c r="Q7" s="34"/>
      <c r="R7" s="52"/>
      <c r="S7" s="53"/>
      <c r="T7" s="54"/>
      <c r="U7" s="34"/>
      <c r="V7" s="34"/>
      <c r="W7" s="34"/>
      <c r="X7" s="34"/>
    </row>
    <row r="8" spans="1:24" s="36" customFormat="1" ht="6" customHeight="1" thickBot="1">
      <c r="A8" s="35"/>
      <c r="B8" s="37"/>
      <c r="C8" s="38"/>
      <c r="D8" s="39"/>
      <c r="E8" s="35"/>
      <c r="F8" s="37"/>
      <c r="G8" s="38"/>
      <c r="H8" s="39"/>
      <c r="I8" s="35"/>
      <c r="J8" s="37"/>
      <c r="K8" s="38"/>
      <c r="L8" s="39"/>
      <c r="M8" s="35"/>
      <c r="N8" s="37"/>
      <c r="O8" s="38"/>
      <c r="P8" s="39"/>
      <c r="Q8" s="35"/>
      <c r="R8" s="37"/>
      <c r="S8" s="38"/>
      <c r="T8" s="39"/>
      <c r="U8" s="35"/>
      <c r="V8" s="35"/>
      <c r="W8" s="35"/>
      <c r="X8" s="35"/>
    </row>
    <row r="9" spans="1:24" ht="18" customHeight="1" thickBo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5.75" thickBot="1">
      <c r="A10" s="33"/>
      <c r="B10" s="55" t="s">
        <v>54</v>
      </c>
      <c r="C10" s="56"/>
      <c r="D10" s="57"/>
      <c r="E10" s="33"/>
      <c r="F10" s="55" t="s">
        <v>55</v>
      </c>
      <c r="G10" s="56"/>
      <c r="H10" s="57"/>
      <c r="I10" s="33"/>
      <c r="J10" s="55" t="s">
        <v>56</v>
      </c>
      <c r="K10" s="56"/>
      <c r="L10" s="57"/>
      <c r="M10" s="33"/>
      <c r="N10" s="55" t="s">
        <v>57</v>
      </c>
      <c r="O10" s="56"/>
      <c r="P10" s="57"/>
      <c r="Q10" s="33"/>
      <c r="R10" s="55" t="s">
        <v>64</v>
      </c>
      <c r="S10" s="56"/>
      <c r="T10" s="57"/>
      <c r="U10" s="33"/>
      <c r="V10" s="33"/>
      <c r="W10" s="33"/>
      <c r="X10" s="33"/>
    </row>
    <row r="11" spans="1:24" s="11" customFormat="1" ht="38.25" customHeight="1">
      <c r="A11" s="34"/>
      <c r="B11" s="52">
        <v>65696</v>
      </c>
      <c r="C11" s="53"/>
      <c r="D11" s="54"/>
      <c r="E11" s="34"/>
      <c r="F11" s="52">
        <v>60846</v>
      </c>
      <c r="G11" s="53"/>
      <c r="H11" s="54"/>
      <c r="I11" s="34"/>
      <c r="J11" s="52">
        <v>57963</v>
      </c>
      <c r="K11" s="53"/>
      <c r="L11" s="54"/>
      <c r="M11" s="34"/>
      <c r="N11" s="52">
        <v>54010</v>
      </c>
      <c r="O11" s="53"/>
      <c r="P11" s="54"/>
      <c r="Q11" s="34"/>
      <c r="R11" s="52"/>
      <c r="S11" s="53"/>
      <c r="T11" s="54"/>
      <c r="U11" s="34"/>
      <c r="V11" s="34"/>
      <c r="W11" s="34"/>
      <c r="X11" s="34"/>
    </row>
    <row r="12" spans="1:24" s="36" customFormat="1" ht="6" customHeight="1" thickBot="1">
      <c r="A12" s="35"/>
      <c r="B12" s="37"/>
      <c r="C12" s="38"/>
      <c r="D12" s="39"/>
      <c r="E12" s="35"/>
      <c r="F12" s="37"/>
      <c r="G12" s="38"/>
      <c r="H12" s="39"/>
      <c r="I12" s="35"/>
      <c r="J12" s="37"/>
      <c r="K12" s="38"/>
      <c r="L12" s="39"/>
      <c r="M12" s="35"/>
      <c r="N12" s="37"/>
      <c r="O12" s="38"/>
      <c r="P12" s="39"/>
      <c r="Q12" s="35"/>
      <c r="R12" s="37"/>
      <c r="S12" s="38"/>
      <c r="T12" s="39"/>
      <c r="U12" s="35"/>
      <c r="V12" s="35"/>
      <c r="W12" s="35"/>
      <c r="X12" s="35"/>
    </row>
    <row r="13" spans="1:24" ht="18" customHeight="1" thickBo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5.75" thickBot="1">
      <c r="A14" s="33"/>
      <c r="B14" s="33"/>
      <c r="C14" s="33"/>
      <c r="D14" s="33"/>
      <c r="E14" s="33"/>
      <c r="F14" s="33"/>
      <c r="G14" s="33"/>
      <c r="H14" s="33"/>
      <c r="I14" s="33"/>
      <c r="J14" s="55" t="s">
        <v>58</v>
      </c>
      <c r="K14" s="56"/>
      <c r="L14" s="57"/>
      <c r="M14" s="33"/>
      <c r="N14" s="33"/>
      <c r="O14" s="33"/>
      <c r="P14" s="33"/>
      <c r="Q14" s="33"/>
      <c r="R14" s="55" t="s">
        <v>65</v>
      </c>
      <c r="S14" s="56"/>
      <c r="T14" s="57"/>
      <c r="U14" s="33"/>
      <c r="V14" s="33"/>
      <c r="W14" s="33"/>
      <c r="X14" s="33"/>
    </row>
    <row r="15" spans="1:24" ht="38.25" customHeight="1">
      <c r="A15" s="33"/>
      <c r="B15" s="33"/>
      <c r="C15" s="33"/>
      <c r="D15" s="33"/>
      <c r="E15" s="33"/>
      <c r="F15" s="33"/>
      <c r="G15" s="33"/>
      <c r="H15" s="33"/>
      <c r="I15" s="33"/>
      <c r="J15" s="52">
        <v>118859</v>
      </c>
      <c r="K15" s="53"/>
      <c r="L15" s="54"/>
      <c r="M15" s="33"/>
      <c r="N15" s="33"/>
      <c r="O15" s="33"/>
      <c r="P15" s="33"/>
      <c r="Q15" s="33"/>
      <c r="R15" s="52"/>
      <c r="S15" s="53"/>
      <c r="T15" s="54"/>
      <c r="U15" s="33"/>
      <c r="V15" s="33"/>
      <c r="W15" s="33"/>
      <c r="X15" s="33"/>
    </row>
    <row r="16" spans="1:24" s="36" customFormat="1" ht="6" customHeight="1" thickBot="1">
      <c r="A16" s="35"/>
      <c r="B16" s="35"/>
      <c r="C16" s="35"/>
      <c r="D16" s="35"/>
      <c r="E16" s="35"/>
      <c r="F16" s="35"/>
      <c r="G16" s="35"/>
      <c r="H16" s="35"/>
      <c r="I16" s="35"/>
      <c r="J16" s="37"/>
      <c r="K16" s="38"/>
      <c r="L16" s="39"/>
      <c r="M16" s="35"/>
      <c r="N16" s="35"/>
      <c r="O16" s="35"/>
      <c r="P16" s="35"/>
      <c r="Q16" s="35"/>
      <c r="R16" s="37"/>
      <c r="S16" s="38"/>
      <c r="T16" s="39"/>
      <c r="U16" s="35"/>
      <c r="V16" s="35"/>
      <c r="W16" s="35"/>
      <c r="X16" s="35"/>
    </row>
    <row r="17" spans="1:24" ht="18" customHeight="1" thickBot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5.75" thickBot="1">
      <c r="A18" s="33"/>
      <c r="B18" s="33"/>
      <c r="C18" s="33"/>
      <c r="D18" s="33"/>
      <c r="E18" s="33"/>
      <c r="F18" s="33"/>
      <c r="G18" s="33"/>
      <c r="H18" s="33"/>
      <c r="I18" s="33"/>
      <c r="J18" s="55" t="s">
        <v>59</v>
      </c>
      <c r="K18" s="56"/>
      <c r="L18" s="57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38.25" customHeight="1">
      <c r="A19" s="33"/>
      <c r="B19" s="33"/>
      <c r="C19" s="33"/>
      <c r="D19" s="33"/>
      <c r="E19" s="33"/>
      <c r="F19" s="33"/>
      <c r="G19" s="33"/>
      <c r="H19" s="33"/>
      <c r="I19" s="33"/>
      <c r="J19" s="52">
        <v>48879</v>
      </c>
      <c r="K19" s="53"/>
      <c r="L19" s="54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s="36" customFormat="1" ht="6" customHeight="1" thickBot="1">
      <c r="A20" s="35"/>
      <c r="B20" s="35"/>
      <c r="C20" s="35"/>
      <c r="D20" s="35"/>
      <c r="E20" s="35"/>
      <c r="F20" s="35"/>
      <c r="G20" s="35"/>
      <c r="H20" s="35"/>
      <c r="I20" s="35"/>
      <c r="J20" s="37"/>
      <c r="K20" s="38"/>
      <c r="L20" s="39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</row>
    <row r="22" spans="1:24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</row>
    <row r="23" spans="1:2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1:24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</row>
  </sheetData>
  <mergeCells count="36">
    <mergeCell ref="J14:L14"/>
    <mergeCell ref="J15:L15"/>
    <mergeCell ref="J18:L18"/>
    <mergeCell ref="J19:L19"/>
    <mergeCell ref="B10:D10"/>
    <mergeCell ref="F10:H10"/>
    <mergeCell ref="J10:L10"/>
    <mergeCell ref="N10:P10"/>
    <mergeCell ref="B11:D11"/>
    <mergeCell ref="F11:H11"/>
    <mergeCell ref="J11:L11"/>
    <mergeCell ref="N11:P11"/>
    <mergeCell ref="B6:D6"/>
    <mergeCell ref="F6:H6"/>
    <mergeCell ref="J6:L6"/>
    <mergeCell ref="N6:P6"/>
    <mergeCell ref="B7:D7"/>
    <mergeCell ref="F7:H7"/>
    <mergeCell ref="J7:L7"/>
    <mergeCell ref="N7:P7"/>
    <mergeCell ref="B2:D2"/>
    <mergeCell ref="F2:H2"/>
    <mergeCell ref="J2:L2"/>
    <mergeCell ref="N2:P2"/>
    <mergeCell ref="B3:D3"/>
    <mergeCell ref="F3:H3"/>
    <mergeCell ref="J3:L3"/>
    <mergeCell ref="N3:P3"/>
    <mergeCell ref="R11:T11"/>
    <mergeCell ref="R14:T14"/>
    <mergeCell ref="R15:T15"/>
    <mergeCell ref="R2:T2"/>
    <mergeCell ref="R3:T3"/>
    <mergeCell ref="R6:T6"/>
    <mergeCell ref="R7:T7"/>
    <mergeCell ref="R10:T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Project cost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dcterms:created xsi:type="dcterms:W3CDTF">2015-06-05T18:17:20Z</dcterms:created>
  <dcterms:modified xsi:type="dcterms:W3CDTF">2024-04-11T07:30:54Z</dcterms:modified>
</cp:coreProperties>
</file>