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Michael Amalgam\___Development Department\@Development - Manager Meeting\2024-06-13\"/>
    </mc:Choice>
  </mc:AlternateContent>
  <xr:revisionPtr revIDLastSave="0" documentId="13_ncr:1_{58A6B1AA-0AAB-4D11-8C13-4461616687E9}" xr6:coauthVersionLast="47" xr6:coauthVersionMax="47" xr10:uidLastSave="{00000000-0000-0000-0000-000000000000}"/>
  <bookViews>
    <workbookView xWindow="-24750" yWindow="510" windowWidth="20625" windowHeight="13770" tabRatio="601" firstSheet="1" activeTab="1" xr2:uid="{4988269B-3F66-D545-A6CB-7D36582A6D11}"/>
  </bookViews>
  <sheets>
    <sheet name="Kpi" sheetId="7" r:id="rId1"/>
    <sheet name="Schedule" sheetId="1" r:id="rId2"/>
  </sheets>
  <definedNames>
    <definedName name="_xlnm._FilterDatabase" localSheetId="1" hidden="1">Schedule!$B$3:$BJ$26</definedName>
    <definedName name="_xlnm.Print_Area" localSheetId="1">Schedule!$B$2:$E$26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31" i="7" l="1"/>
  <c r="V31" i="7"/>
  <c r="AA43" i="7"/>
  <c r="AA41" i="7"/>
  <c r="AA39" i="7"/>
  <c r="AA33" i="7"/>
  <c r="AA34" i="7"/>
  <c r="AA35" i="7"/>
  <c r="AA36" i="7"/>
  <c r="AA37" i="7"/>
  <c r="AA30" i="7"/>
  <c r="V30" i="7"/>
  <c r="V33" i="7"/>
  <c r="V34" i="7"/>
  <c r="V35" i="7"/>
  <c r="V36" i="7"/>
  <c r="V37" i="7"/>
  <c r="V39" i="7"/>
  <c r="V41" i="7"/>
  <c r="V43" i="7"/>
  <c r="G2" i="1" l="1"/>
  <c r="H2" i="1" s="1"/>
  <c r="I2" i="1" s="1"/>
  <c r="J2" i="1" s="1"/>
  <c r="K2" i="1" s="1"/>
  <c r="L2" i="1" s="1"/>
  <c r="M2" i="1" s="1"/>
  <c r="N2" i="1" s="1"/>
  <c r="O2" i="1" s="1"/>
  <c r="P2" i="1" s="1"/>
  <c r="Q2" i="1" s="1"/>
  <c r="R2" i="1" s="1"/>
  <c r="S2" i="1" s="1"/>
  <c r="T2" i="1" s="1"/>
  <c r="U2" i="1" s="1"/>
  <c r="V2" i="1" s="1"/>
  <c r="W2" i="1" s="1"/>
  <c r="X2" i="1" s="1"/>
  <c r="Y2" i="1" s="1"/>
  <c r="Z2" i="1" s="1"/>
  <c r="AA2" i="1" s="1"/>
  <c r="AB2" i="1" s="1"/>
  <c r="AC2" i="1" s="1"/>
  <c r="AD2" i="1" s="1"/>
  <c r="AE2" i="1" s="1"/>
  <c r="AF2" i="1" s="1"/>
  <c r="AG2" i="1" s="1"/>
  <c r="AH2" i="1" s="1"/>
  <c r="AI2" i="1" s="1"/>
  <c r="AJ2" i="1" s="1"/>
  <c r="AK2" i="1" s="1"/>
  <c r="AL2" i="1" s="1"/>
  <c r="AM2" i="1" s="1"/>
  <c r="AN2" i="1" s="1"/>
  <c r="G3" i="1" l="1"/>
  <c r="H3" i="1" s="1"/>
  <c r="I3" i="1" s="1"/>
  <c r="J3" i="1" s="1"/>
  <c r="K3" i="1" s="1"/>
  <c r="L3" i="1" s="1"/>
  <c r="M3" i="1" s="1"/>
  <c r="N3" i="1" s="1"/>
  <c r="O3" i="1" s="1"/>
  <c r="P3" i="1" s="1"/>
  <c r="Q3" i="1" s="1"/>
  <c r="R3" i="1" s="1"/>
  <c r="S3" i="1" s="1"/>
  <c r="T3" i="1" s="1"/>
  <c r="U3" i="1" s="1"/>
  <c r="V3" i="1" s="1"/>
  <c r="W3" i="1" s="1"/>
  <c r="X3" i="1" s="1"/>
  <c r="Y3" i="1" s="1"/>
  <c r="Z3" i="1" s="1"/>
  <c r="AA3" i="1" s="1"/>
  <c r="AB3" i="1" s="1"/>
  <c r="AC3" i="1" s="1"/>
  <c r="AD3" i="1" s="1"/>
  <c r="AE3" i="1" s="1"/>
  <c r="AF3" i="1" s="1"/>
  <c r="AG3" i="1" s="1"/>
  <c r="AH3" i="1" s="1"/>
  <c r="AI3" i="1" s="1"/>
  <c r="AK3" i="1" s="1"/>
  <c r="AL3" i="1" s="1"/>
  <c r="AM3" i="1" s="1"/>
  <c r="AN3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tc={1E860883-09C0-45E0-B7D3-87C0A60240AF}</author>
    <author>tc={9966C116-6A46-4A58-90DE-50C7257D77BF}</author>
    <author>tc={E1379A44-258F-4357-A3BA-7E4D94C16E13}</author>
  </authors>
  <commentList>
    <comment ref="N3" authorId="0" shapeId="0" xr:uid="{1E860883-09C0-45E0-B7D3-87C0A60240AF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2020 03 30 - Manpower arrangement - Need to be solved with AMY
</t>
      </text>
    </comment>
    <comment ref="N14" authorId="1" shapeId="0" xr:uid="{9966C116-6A46-4A58-90DE-50C7257D77BF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2020 03 30 - Due to Casting Capacity M6041 - Due to Project def. M6026
</t>
      </text>
    </comment>
    <comment ref="N20" authorId="2" shapeId="0" xr:uid="{E1379A44-258F-4357-A3BA-7E4D94C16E13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2020 03 30 - Priorities build delay
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tc={742901A4-220C-45C6-B5F4-7146C2AEC050}</author>
    <author>Matthieu Delpech</author>
    <author>tc={661854E6-FA7A-42DE-9EFB-23B6BCFB4E56}</author>
  </authors>
  <commentList>
    <comment ref="E3" authorId="0" shapeId="0" xr:uid="{742901A4-220C-45C6-B5F4-7146C2AEC050}">
      <text>
        <t>[Threaded comment]
Your version of Excel allows you to read this threaded comment; however, any edits to it will get removed if the file is opened in a newer version of Excel. Learn more: https://go.microsoft.com/fwlink/?linkid=870924
Comment:
    Development Unit</t>
      </text>
    </comment>
    <comment ref="B9" authorId="1" shapeId="0" xr:uid="{0EF60DC1-A423-4AE9-83CB-2B011D53FE22}">
      <text>
        <r>
          <rPr>
            <sz val="12"/>
            <color theme="1"/>
            <rFont val="Calibri"/>
            <family val="2"/>
            <scheme val="minor"/>
          </rPr>
          <t xml:space="preserve">Hennessy/Pininfarina/charge/Alfa Romeo
</t>
        </r>
      </text>
    </comment>
    <comment ref="B17" authorId="2" shapeId="0" xr:uid="{661854E6-FA7A-42DE-9EFB-23B6BCFB4E56}">
      <text>
        <t>[Threaded comment]
Your version of Excel allows you to read this threaded comment; however, any edits to it will get removed if the file is opened in a newer version of Excel. Learn more: https://go.microsoft.com/fwlink/?linkid=870924
Comment:
    Basic : McLaren 720</t>
      </text>
    </comment>
  </commentList>
</comments>
</file>

<file path=xl/sharedStrings.xml><?xml version="1.0" encoding="utf-8"?>
<sst xmlns="http://schemas.openxmlformats.org/spreadsheetml/2006/main" count="331" uniqueCount="176">
  <si>
    <t>TEAM</t>
  </si>
  <si>
    <t>T#</t>
  </si>
  <si>
    <t>Task Description</t>
  </si>
  <si>
    <t>Judge</t>
  </si>
  <si>
    <t>Unit</t>
  </si>
  <si>
    <t>GOOD</t>
  </si>
  <si>
    <t>&lt;&lt;&lt;</t>
  </si>
  <si>
    <t>AVERAGE</t>
  </si>
  <si>
    <t>&gt;&gt;&gt;</t>
  </si>
  <si>
    <t>BAD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</si>
  <si>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</si>
  <si>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</si>
  <si>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</si>
  <si>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</si>
  <si>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</si>
  <si>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</si>
  <si>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</si>
  <si>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</si>
  <si>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</si>
  <si>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</si>
  <si>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</si>
  <si>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2D Team</t>
  </si>
  <si>
    <t>T1</t>
  </si>
  <si>
    <t>On Time Delivery (Days of Delay)</t>
  </si>
  <si>
    <t>Engineer</t>
  </si>
  <si>
    <t>Day</t>
  </si>
  <si>
    <t>&lt; -7</t>
  </si>
  <si>
    <t>0 &lt; … &lt; -7</t>
  </si>
  <si>
    <t>0 &gt; … &gt; 7</t>
  </si>
  <si>
    <t>&gt; 7</t>
  </si>
  <si>
    <t>&lt;Need to arrange OT Work / recruitement / meeting HR+2D</t>
  </si>
  <si>
    <t>T2</t>
  </si>
  <si>
    <t>Task Error, Number of Mistakes</t>
  </si>
  <si>
    <t>Count</t>
  </si>
  <si>
    <t>0 &gt; … &gt; 5</t>
  </si>
  <si>
    <t>5 &gt; … &gt; 10</t>
  </si>
  <si>
    <t>&gt; 10</t>
  </si>
  <si>
    <t>&lt;Quality OK</t>
  </si>
  <si>
    <t>T3</t>
  </si>
  <si>
    <t>Task allocated to Kevin</t>
  </si>
  <si>
    <t>Matt</t>
  </si>
  <si>
    <t>Hour</t>
  </si>
  <si>
    <t>&lt;Can't be done in easy way</t>
  </si>
  <si>
    <t>3D Team</t>
  </si>
  <si>
    <t>On Time Delivery (Weeks of Delay)</t>
  </si>
  <si>
    <t>Matt / DRF</t>
  </si>
  <si>
    <t>Week</t>
  </si>
  <si>
    <t>&lt; -2</t>
  </si>
  <si>
    <t>0 &lt; … &lt; -2</t>
  </si>
  <si>
    <t>0 &gt; … &gt; 3</t>
  </si>
  <si>
    <t>&gt; 3</t>
  </si>
  <si>
    <t>&lt;Due to CoVid and Cust info delay, better daily</t>
  </si>
  <si>
    <t>Effort Allocated Respect (Hours of Delay)</t>
  </si>
  <si>
    <t>&lt; -50</t>
  </si>
  <si>
    <t>0 &lt; … &lt; -50</t>
  </si>
  <si>
    <t>0 &gt; … &gt; 200</t>
  </si>
  <si>
    <t>&gt;  200</t>
  </si>
  <si>
    <t>&lt;Need some staff being more autonomous / meeting done in this way / load adjusted</t>
  </si>
  <si>
    <t>Number of mistakes</t>
  </si>
  <si>
    <t>&lt;Good BUT still some stupid mistake, 3D mistake = money, May, ajust target to be more rude</t>
  </si>
  <si>
    <t>Photo</t>
  </si>
  <si>
    <t>2D Task On time (% achieved good and On time)</t>
  </si>
  <si>
    <t>Youli</t>
  </si>
  <si>
    <t>%</t>
  </si>
  <si>
    <t>&lt;Too limited capacity, no work given</t>
  </si>
  <si>
    <t>Proactive to enhance Technics</t>
  </si>
  <si>
    <t>&lt; 3</t>
  </si>
  <si>
    <t>&lt;Very open to check Marketing for UK, not for Internal 2D, need UK returns</t>
  </si>
  <si>
    <t>PECS</t>
  </si>
  <si>
    <t>Parts on Time (Weeks of Delay)</t>
  </si>
  <si>
    <t>Weeks</t>
  </si>
  <si>
    <t>0 &gt; … &gt; 0,5</t>
  </si>
  <si>
    <t>0,5 &gt; … &gt; 1</t>
  </si>
  <si>
    <t>1 &gt; … &gt; 2</t>
  </si>
  <si>
    <t>&gt; 2</t>
  </si>
  <si>
    <t>&lt;Good and smooth</t>
  </si>
  <si>
    <t>Number of Mistaken / damaged Shipments</t>
  </si>
  <si>
    <t>&lt;Some misunderstanding and not clear instr. from PEcs</t>
  </si>
  <si>
    <t>Number of Other Task Late or missed</t>
  </si>
  <si>
    <t>&lt;Perfect last month, good reactivity with Brisotl projects</t>
  </si>
  <si>
    <t>PROTOTYPE</t>
  </si>
  <si>
    <t>&lt;Information/confirmation delay due to CoVid, Better now, but lot of complexe bespokes</t>
  </si>
  <si>
    <t>Post Meeting Improvement On Time (weeks of Delay)</t>
  </si>
  <si>
    <t>&lt;Massing load of ECR to threat, Focus on RR projects, other got delay</t>
  </si>
  <si>
    <t>ECN post Sample Updates on Time (Weeks of Delays)</t>
  </si>
  <si>
    <t>&lt;On Time but really need better comment during prototype Check</t>
  </si>
  <si>
    <t>T4</t>
  </si>
  <si>
    <t>ECN post Batch 1 counter</t>
  </si>
  <si>
    <t>&lt;Mainly Assembly issues on M6108 and M5980, need consider orders and Deeper check proto</t>
  </si>
  <si>
    <t>OK, IF TIME, CHECK TO IMPROVE WITH ACTORS</t>
  </si>
  <si>
    <t>ENSURE TO CONTROL NO WORST THAN NOW</t>
  </si>
  <si>
    <t>NEED TAKE ACTION IMMEDIATELY</t>
  </si>
  <si>
    <t>KPI Bonus Calculator</t>
  </si>
  <si>
    <t>JANUARY</t>
  </si>
  <si>
    <t>FEBRUARY</t>
  </si>
  <si>
    <t>MARCH</t>
  </si>
  <si>
    <t>APRIL</t>
  </si>
  <si>
    <t>JUNE</t>
  </si>
  <si>
    <t>JULY</t>
  </si>
  <si>
    <t>AUGUST</t>
  </si>
  <si>
    <t>SEPTEMBER</t>
  </si>
  <si>
    <t>OCTOBER</t>
  </si>
  <si>
    <t>NOVEMBER</t>
  </si>
  <si>
    <t>DECEMBER</t>
  </si>
  <si>
    <t>Name</t>
  </si>
  <si>
    <t>Title</t>
  </si>
  <si>
    <t>ToT</t>
  </si>
  <si>
    <t>2D designer</t>
  </si>
  <si>
    <t>X</t>
  </si>
  <si>
    <t>Yuma</t>
  </si>
  <si>
    <t>2D Designer</t>
  </si>
  <si>
    <t>Tin</t>
  </si>
  <si>
    <t>3D designer</t>
  </si>
  <si>
    <t>Fei</t>
  </si>
  <si>
    <t>Ford</t>
  </si>
  <si>
    <t>TallBoy</t>
  </si>
  <si>
    <t>Cary</t>
  </si>
  <si>
    <t>Kevin</t>
  </si>
  <si>
    <t>PhotoGrapher and 2D Helper</t>
  </si>
  <si>
    <t>April</t>
  </si>
  <si>
    <t>Development Assistant</t>
  </si>
  <si>
    <t>Jimmy</t>
  </si>
  <si>
    <t>Prototype Supervizor</t>
  </si>
  <si>
    <t>STANDARD</t>
    <phoneticPr fontId="3" type="noConversion"/>
  </si>
  <si>
    <t>Sku</t>
  </si>
  <si>
    <t>Scale</t>
  </si>
  <si>
    <t>DU</t>
  </si>
  <si>
    <t>1/8</t>
    <phoneticPr fontId="3" type="noConversion"/>
  </si>
  <si>
    <t>1/18</t>
  </si>
  <si>
    <t>1/8</t>
  </si>
  <si>
    <t>1/5</t>
  </si>
  <si>
    <t>1/1</t>
  </si>
  <si>
    <t>Ferrari F1-89 1:18 car</t>
  </si>
  <si>
    <t>M6308</t>
  </si>
  <si>
    <t>Ferrari 499P 1:1 steering wheel</t>
  </si>
  <si>
    <t>M6314</t>
  </si>
  <si>
    <t>McLaren Solus GT</t>
  </si>
  <si>
    <t>M6296</t>
  </si>
  <si>
    <t>Ferrari F167 Spider--12 Cilindri Spider</t>
  </si>
  <si>
    <t>M6298-SPI</t>
  </si>
  <si>
    <t>Boeing B-17</t>
  </si>
  <si>
    <t>M6239</t>
    <phoneticPr fontId="3" type="noConversion"/>
  </si>
  <si>
    <t>1/32</t>
  </si>
  <si>
    <t>499P 1:5 car</t>
  </si>
  <si>
    <t>M6315</t>
  </si>
  <si>
    <t>Maserati 250F 1:18 car</t>
  </si>
  <si>
    <t>M6304</t>
  </si>
  <si>
    <t>Bentley Blower 1:18 car</t>
  </si>
  <si>
    <t>M6307</t>
  </si>
  <si>
    <t>Aston Martin Valkyrie 1:8</t>
  </si>
  <si>
    <t>M6302</t>
  </si>
  <si>
    <t>Lamborghini Revuelto</t>
  </si>
  <si>
    <t>M6299</t>
  </si>
  <si>
    <t>McLaren P18</t>
  </si>
  <si>
    <t>M6xxx</t>
  </si>
  <si>
    <t>McLaren 765LT</t>
  </si>
  <si>
    <t>M6244-SPI-BES1</t>
  </si>
  <si>
    <t>Bugatti Engine sculpt</t>
  </si>
  <si>
    <t>1/6</t>
  </si>
  <si>
    <t xml:space="preserve">Falcon Bristol </t>
  </si>
  <si>
    <t>M6248</t>
  </si>
  <si>
    <t>Mercedes Uhlenhaut 1:8 car</t>
  </si>
  <si>
    <t>M6263</t>
  </si>
  <si>
    <t>Mercedes Uhlenhaut 1:18 car</t>
  </si>
  <si>
    <t>M6309</t>
  </si>
  <si>
    <t>McLaren P18 1-18</t>
  </si>
  <si>
    <t>Ferrari F171 296 Challenge</t>
    <phoneticPr fontId="3" type="noConversion"/>
  </si>
  <si>
    <t>M6300</t>
  </si>
  <si>
    <t>McLaren MCL38</t>
  </si>
  <si>
    <t>Range Rover</t>
  </si>
  <si>
    <t>Ferrari 499P 2024  1:8 car</t>
  </si>
  <si>
    <t>Ferrari 499P 2024  1:18 car</t>
  </si>
  <si>
    <t>Hennessy</t>
  </si>
  <si>
    <t>3D 3weeks offset</t>
  </si>
  <si>
    <t>Prototype 3 weeks offset</t>
  </si>
  <si>
    <t>Sample 3 weeks offset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</si>
</sst>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09]d/mmm/yy;@"/>
    <numFmt numFmtId="165" formatCode="0.0"/>
    <numFmt numFmtId="170" formatCode="[$-409]d\-mmm;@"/>
  </numFmts>
  <fonts count="39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color rgb="FF000000"/>
      <name val="Calibri"/>
      <family val="2"/>
      <scheme val="minor"/>
    </font>
    <font>
      <sz val="10"/>
      <name val="Calibri"/>
      <family val="2"/>
    </font>
    <font>
      <sz val="10"/>
      <color indexed="10"/>
      <name val="Calibri"/>
      <family val="2"/>
    </font>
    <font>
      <sz val="9"/>
      <color indexed="10"/>
      <name val="Calibri"/>
      <family val="2"/>
    </font>
    <font>
      <b/>
      <sz val="12"/>
      <name val="Calibri"/>
      <family val="2"/>
    </font>
    <font>
      <b/>
      <sz val="10"/>
      <color rgb="FFFF0000"/>
      <name val="Calibri"/>
      <family val="2"/>
    </font>
    <font>
      <b/>
      <sz val="11"/>
      <name val="Calibri"/>
      <family val="2"/>
    </font>
    <font>
      <sz val="20"/>
      <color rgb="FFFF0000"/>
      <name val="Calibri"/>
      <family val="2"/>
    </font>
    <font>
      <b/>
      <sz val="16"/>
      <color rgb="FF00B0F0"/>
      <name val="Calibri"/>
      <family val="2"/>
    </font>
    <font>
      <sz val="11"/>
      <color rgb="FF92D050"/>
      <name val="Calibri"/>
      <family val="2"/>
    </font>
    <font>
      <sz val="1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6"/>
      <color rgb="FF00B0F0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rgb="FF000000"/>
      <name val="Calibri"/>
      <family val="2"/>
    </font>
    <font>
      <b/>
      <sz val="11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</font>
    <font>
      <sz val="20"/>
      <color rgb="FFFF0000"/>
      <name val="Calibri"/>
      <family val="2"/>
      <scheme val="minor"/>
    </font>
    <font>
      <b/>
      <sz val="11"/>
      <color rgb="FFFF0000"/>
      <name val="Calibri"/>
      <family val="2"/>
    </font>
    <font>
      <sz val="11"/>
      <color rgb="FF92D050"/>
      <name val="Calibri"/>
      <family val="2"/>
      <scheme val="minor"/>
    </font>
    <font>
      <sz val="11"/>
      <name val="Calibri"/>
      <family val="2"/>
    </font>
    <font>
      <sz val="11"/>
      <color rgb="FFFFFF00"/>
      <name val="Calibri"/>
      <family val="2"/>
      <scheme val="minor"/>
    </font>
    <font>
      <sz val="11"/>
      <color rgb="FFFF00FF"/>
      <name val="Calibri"/>
      <family val="2"/>
      <scheme val="minor"/>
    </font>
    <font>
      <sz val="11"/>
      <color rgb="FFFFFF00"/>
      <name val="Calibri"/>
      <family val="2"/>
    </font>
    <font>
      <b/>
      <sz val="11"/>
      <color theme="5" tint="0.79998168889431442"/>
      <name val="Calibri"/>
      <family val="2"/>
      <scheme val="minor"/>
    </font>
    <font>
      <b/>
      <sz val="16"/>
      <color rgb="FFFF66FF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9"/>
        <bgColor theme="0"/>
      </patternFill>
    </fill>
    <fill>
      <patternFill patternType="solid">
        <fgColor rgb="FFFF0000"/>
        <bgColor theme="0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rgb="FF7030A0"/>
        <bgColor theme="0"/>
      </patternFill>
    </fill>
    <fill>
      <patternFill patternType="solid">
        <fgColor rgb="FF92D050"/>
        <bgColor theme="0"/>
      </patternFill>
    </fill>
    <fill>
      <patternFill patternType="solid">
        <fgColor rgb="FF7030A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F0"/>
        <bgColor theme="0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1" tint="4.9989318521683403E-2"/>
        <bgColor theme="0"/>
      </patternFill>
    </fill>
    <fill>
      <patternFill patternType="solid">
        <fgColor theme="5" tint="-0.249977111117893"/>
        <bgColor theme="0"/>
      </patternFill>
    </fill>
    <fill>
      <patternFill patternType="solid">
        <fgColor rgb="FFF2F2F2"/>
        <bgColor theme="0"/>
      </patternFill>
    </fill>
    <fill>
      <patternFill patternType="solid">
        <fgColor rgb="FFF2F2F2"/>
        <bgColor indexed="64"/>
      </patternFill>
    </fill>
  </fills>
  <borders count="4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auto="1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auto="1"/>
      </top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/>
      <diagonal/>
    </border>
  </borders>
  <cellStyleXfs count="4">
    <xf numFmtId="0" fontId="0" fillId="0" borderId="0"/>
    <xf numFmtId="164" fontId="2" fillId="0" borderId="0"/>
    <xf numFmtId="0" fontId="4" fillId="0" borderId="0"/>
    <xf numFmtId="0" fontId="1" fillId="0" borderId="0">
      <alignment vertical="center"/>
    </xf>
  </cellStyleXfs>
  <cellXfs count="191">
    <xf numFmtId="0" fontId="0" fillId="0" borderId="0" xfId="0"/>
    <xf numFmtId="0" fontId="0" fillId="18" borderId="0" xfId="0" applyFill="1"/>
    <xf numFmtId="0" fontId="6" fillId="18" borderId="9" xfId="0" applyFont="1" applyFill="1" applyBorder="1"/>
    <xf numFmtId="0" fontId="6" fillId="18" borderId="10" xfId="0" applyFont="1" applyFill="1" applyBorder="1" applyAlignment="1">
      <alignment horizontal="center" vertical="center"/>
    </xf>
    <xf numFmtId="0" fontId="6" fillId="18" borderId="12" xfId="0" applyFont="1" applyFill="1" applyBorder="1" applyAlignment="1">
      <alignment horizontal="center" vertical="center"/>
    </xf>
    <xf numFmtId="0" fontId="6" fillId="16" borderId="13" xfId="0" applyFont="1" applyFill="1" applyBorder="1"/>
    <xf numFmtId="0" fontId="6" fillId="16" borderId="10" xfId="0" applyFont="1" applyFill="1" applyBorder="1" applyAlignment="1">
      <alignment horizontal="center" vertical="center"/>
    </xf>
    <xf numFmtId="0" fontId="6" fillId="16" borderId="10" xfId="0" applyFont="1" applyFill="1" applyBorder="1"/>
    <xf numFmtId="0" fontId="6" fillId="18" borderId="10" xfId="0" applyFont="1" applyFill="1" applyBorder="1"/>
    <xf numFmtId="0" fontId="6" fillId="18" borderId="12" xfId="0" applyFont="1" applyFill="1" applyBorder="1"/>
    <xf numFmtId="0" fontId="6" fillId="16" borderId="14" xfId="0" applyFont="1" applyFill="1" applyBorder="1"/>
    <xf numFmtId="0" fontId="6" fillId="16" borderId="1" xfId="0" applyFont="1" applyFill="1" applyBorder="1" applyAlignment="1">
      <alignment horizontal="center" vertical="center"/>
    </xf>
    <xf numFmtId="0" fontId="6" fillId="16" borderId="15" xfId="0" applyFont="1" applyFill="1" applyBorder="1" applyAlignment="1">
      <alignment horizontal="center" vertical="center"/>
    </xf>
    <xf numFmtId="0" fontId="6" fillId="16" borderId="7" xfId="0" applyFont="1" applyFill="1" applyBorder="1"/>
    <xf numFmtId="0" fontId="6" fillId="16" borderId="1" xfId="0" applyFont="1" applyFill="1" applyBorder="1"/>
    <xf numFmtId="0" fontId="6" fillId="16" borderId="15" xfId="0" applyFont="1" applyFill="1" applyBorder="1"/>
    <xf numFmtId="0" fontId="6" fillId="18" borderId="14" xfId="0" applyFont="1" applyFill="1" applyBorder="1"/>
    <xf numFmtId="0" fontId="6" fillId="18" borderId="1" xfId="0" applyFont="1" applyFill="1" applyBorder="1" applyAlignment="1">
      <alignment horizontal="center" vertical="center"/>
    </xf>
    <xf numFmtId="0" fontId="6" fillId="18" borderId="6" xfId="0" applyFont="1" applyFill="1" applyBorder="1" applyAlignment="1">
      <alignment horizontal="center" vertical="center"/>
    </xf>
    <xf numFmtId="0" fontId="6" fillId="18" borderId="15" xfId="0" applyFont="1" applyFill="1" applyBorder="1" applyAlignment="1">
      <alignment horizontal="center" vertical="center"/>
    </xf>
    <xf numFmtId="0" fontId="6" fillId="18" borderId="1" xfId="0" applyFont="1" applyFill="1" applyBorder="1"/>
    <xf numFmtId="0" fontId="6" fillId="18" borderId="15" xfId="0" applyFont="1" applyFill="1" applyBorder="1"/>
    <xf numFmtId="0" fontId="7" fillId="16" borderId="14" xfId="0" applyFont="1" applyFill="1" applyBorder="1"/>
    <xf numFmtId="0" fontId="7" fillId="16" borderId="1" xfId="0" applyFont="1" applyFill="1" applyBorder="1" applyAlignment="1">
      <alignment horizontal="center" vertical="center"/>
    </xf>
    <xf numFmtId="0" fontId="7" fillId="16" borderId="6" xfId="0" applyFont="1" applyFill="1" applyBorder="1" applyAlignment="1">
      <alignment horizontal="center" vertical="center"/>
    </xf>
    <xf numFmtId="0" fontId="7" fillId="16" borderId="15" xfId="0" applyFont="1" applyFill="1" applyBorder="1" applyAlignment="1">
      <alignment horizontal="center" vertical="center"/>
    </xf>
    <xf numFmtId="0" fontId="7" fillId="16" borderId="7" xfId="0" applyFont="1" applyFill="1" applyBorder="1"/>
    <xf numFmtId="0" fontId="7" fillId="16" borderId="1" xfId="0" applyFont="1" applyFill="1" applyBorder="1"/>
    <xf numFmtId="0" fontId="7" fillId="16" borderId="15" xfId="0" applyFont="1" applyFill="1" applyBorder="1"/>
    <xf numFmtId="0" fontId="7" fillId="16" borderId="17" xfId="0" applyFont="1" applyFill="1" applyBorder="1"/>
    <xf numFmtId="0" fontId="7" fillId="16" borderId="19" xfId="0" applyFont="1" applyFill="1" applyBorder="1"/>
    <xf numFmtId="0" fontId="0" fillId="4" borderId="0" xfId="0" applyFill="1"/>
    <xf numFmtId="0" fontId="0" fillId="12" borderId="0" xfId="0" applyFill="1"/>
    <xf numFmtId="0" fontId="0" fillId="15" borderId="0" xfId="0" applyFill="1"/>
    <xf numFmtId="0" fontId="6" fillId="18" borderId="0" xfId="0" applyFont="1" applyFill="1" applyAlignment="1">
      <alignment horizontal="center" vertical="center"/>
    </xf>
    <xf numFmtId="9" fontId="6" fillId="18" borderId="0" xfId="0" applyNumberFormat="1" applyFont="1" applyFill="1" applyAlignment="1">
      <alignment horizontal="center" vertical="center"/>
    </xf>
    <xf numFmtId="0" fontId="0" fillId="19" borderId="9" xfId="0" applyFill="1" applyBorder="1" applyAlignment="1">
      <alignment horizontal="center" vertical="center"/>
    </xf>
    <xf numFmtId="0" fontId="0" fillId="19" borderId="10" xfId="0" applyFill="1" applyBorder="1" applyAlignment="1">
      <alignment horizontal="center" vertical="center"/>
    </xf>
    <xf numFmtId="0" fontId="0" fillId="19" borderId="10" xfId="0" applyFill="1" applyBorder="1"/>
    <xf numFmtId="0" fontId="0" fillId="19" borderId="11" xfId="0" applyFill="1" applyBorder="1"/>
    <xf numFmtId="0" fontId="0" fillId="19" borderId="12" xfId="0" applyFill="1" applyBorder="1"/>
    <xf numFmtId="0" fontId="6" fillId="18" borderId="14" xfId="0" applyFont="1" applyFill="1" applyBorder="1" applyAlignment="1">
      <alignment horizontal="center" vertical="center"/>
    </xf>
    <xf numFmtId="0" fontId="6" fillId="19" borderId="1" xfId="0" applyFont="1" applyFill="1" applyBorder="1"/>
    <xf numFmtId="0" fontId="6" fillId="19" borderId="14" xfId="0" applyFont="1" applyFill="1" applyBorder="1" applyAlignment="1">
      <alignment horizontal="center" vertical="center"/>
    </xf>
    <xf numFmtId="0" fontId="6" fillId="19" borderId="1" xfId="0" applyFont="1" applyFill="1" applyBorder="1" applyAlignment="1">
      <alignment horizontal="center" vertical="center"/>
    </xf>
    <xf numFmtId="0" fontId="6" fillId="19" borderId="15" xfId="0" applyFont="1" applyFill="1" applyBorder="1"/>
    <xf numFmtId="0" fontId="7" fillId="19" borderId="16" xfId="0" applyFont="1" applyFill="1" applyBorder="1" applyAlignment="1">
      <alignment horizontal="center" vertical="center"/>
    </xf>
    <xf numFmtId="0" fontId="7" fillId="19" borderId="17" xfId="0" applyFont="1" applyFill="1" applyBorder="1" applyAlignment="1">
      <alignment horizontal="center" vertical="center"/>
    </xf>
    <xf numFmtId="0" fontId="7" fillId="19" borderId="17" xfId="0" applyFont="1" applyFill="1" applyBorder="1"/>
    <xf numFmtId="0" fontId="7" fillId="19" borderId="17" xfId="0" applyFont="1" applyFill="1" applyBorder="1" applyAlignment="1">
      <alignment horizontal="center"/>
    </xf>
    <xf numFmtId="0" fontId="7" fillId="19" borderId="17" xfId="0" applyFont="1" applyFill="1" applyBorder="1" applyAlignment="1">
      <alignment horizontal="left"/>
    </xf>
    <xf numFmtId="0" fontId="7" fillId="19" borderId="18" xfId="0" applyFont="1" applyFill="1" applyBorder="1" applyAlignment="1">
      <alignment horizontal="left"/>
    </xf>
    <xf numFmtId="0" fontId="7" fillId="19" borderId="19" xfId="0" applyFont="1" applyFill="1" applyBorder="1" applyAlignment="1">
      <alignment horizontal="left"/>
    </xf>
    <xf numFmtId="0" fontId="6" fillId="18" borderId="1" xfId="0" applyFont="1" applyFill="1" applyBorder="1" applyAlignment="1">
      <alignment horizontal="left" vertical="center"/>
    </xf>
    <xf numFmtId="0" fontId="9" fillId="4" borderId="1" xfId="0" applyFont="1" applyFill="1" applyBorder="1" applyAlignment="1">
      <alignment horizontal="center" vertical="center"/>
    </xf>
    <xf numFmtId="0" fontId="9" fillId="11" borderId="1" xfId="0" applyFont="1" applyFill="1" applyBorder="1" applyAlignment="1">
      <alignment horizontal="center" vertical="center"/>
    </xf>
    <xf numFmtId="0" fontId="9" fillId="19" borderId="1" xfId="0" applyFont="1" applyFill="1" applyBorder="1" applyAlignment="1">
      <alignment horizontal="center" vertical="center"/>
    </xf>
    <xf numFmtId="0" fontId="9" fillId="12" borderId="1" xfId="0" applyFont="1" applyFill="1" applyBorder="1" applyAlignment="1">
      <alignment horizontal="center" vertical="center"/>
    </xf>
    <xf numFmtId="164" fontId="10" fillId="2" borderId="0" xfId="1" applyFont="1" applyFill="1" applyAlignment="1">
      <alignment vertical="center"/>
    </xf>
    <xf numFmtId="164" fontId="10" fillId="2" borderId="8" xfId="1" applyFont="1" applyFill="1" applyBorder="1" applyAlignment="1">
      <alignment vertical="center"/>
    </xf>
    <xf numFmtId="1" fontId="13" fillId="2" borderId="28" xfId="1" applyNumberFormat="1" applyFont="1" applyFill="1" applyBorder="1" applyAlignment="1">
      <alignment horizontal="center" vertical="center"/>
    </xf>
    <xf numFmtId="164" fontId="10" fillId="2" borderId="4" xfId="1" applyFont="1" applyFill="1" applyBorder="1" applyAlignment="1">
      <alignment vertical="center"/>
    </xf>
    <xf numFmtId="164" fontId="10" fillId="2" borderId="3" xfId="1" applyFont="1" applyFill="1" applyBorder="1" applyAlignment="1">
      <alignment vertical="center"/>
    </xf>
    <xf numFmtId="164" fontId="10" fillId="14" borderId="6" xfId="1" applyFont="1" applyFill="1" applyBorder="1" applyAlignment="1">
      <alignment vertical="center"/>
    </xf>
    <xf numFmtId="164" fontId="10" fillId="5" borderId="0" xfId="1" applyFont="1" applyFill="1" applyAlignment="1">
      <alignment vertical="center"/>
    </xf>
    <xf numFmtId="49" fontId="14" fillId="14" borderId="1" xfId="1" applyNumberFormat="1" applyFont="1" applyFill="1" applyBorder="1" applyAlignment="1">
      <alignment vertical="center"/>
    </xf>
    <xf numFmtId="49" fontId="10" fillId="14" borderId="1" xfId="1" applyNumberFormat="1" applyFont="1" applyFill="1" applyBorder="1" applyAlignment="1">
      <alignment vertical="center"/>
    </xf>
    <xf numFmtId="164" fontId="19" fillId="2" borderId="3" xfId="1" applyFont="1" applyFill="1" applyBorder="1" applyAlignment="1">
      <alignment vertical="center"/>
    </xf>
    <xf numFmtId="164" fontId="19" fillId="2" borderId="0" xfId="1" applyFont="1" applyFill="1" applyAlignment="1">
      <alignment vertical="center"/>
    </xf>
    <xf numFmtId="49" fontId="19" fillId="14" borderId="1" xfId="1" applyNumberFormat="1" applyFont="1" applyFill="1" applyBorder="1" applyAlignment="1">
      <alignment vertical="center"/>
    </xf>
    <xf numFmtId="49" fontId="23" fillId="14" borderId="1" xfId="1" applyNumberFormat="1" applyFont="1" applyFill="1" applyBorder="1" applyAlignment="1">
      <alignment vertical="center"/>
    </xf>
    <xf numFmtId="164" fontId="19" fillId="14" borderId="6" xfId="1" applyFont="1" applyFill="1" applyBorder="1" applyAlignment="1">
      <alignment vertical="center"/>
    </xf>
    <xf numFmtId="2" fontId="29" fillId="7" borderId="3" xfId="1" applyNumberFormat="1" applyFont="1" applyFill="1" applyBorder="1" applyAlignment="1">
      <alignment vertical="center"/>
    </xf>
    <xf numFmtId="49" fontId="10" fillId="5" borderId="0" xfId="1" applyNumberFormat="1" applyFont="1" applyFill="1" applyAlignment="1">
      <alignment vertical="center"/>
    </xf>
    <xf numFmtId="164" fontId="11" fillId="5" borderId="0" xfId="1" applyFont="1" applyFill="1" applyAlignment="1">
      <alignment vertical="center"/>
    </xf>
    <xf numFmtId="164" fontId="15" fillId="5" borderId="0" xfId="1" applyFont="1" applyFill="1" applyAlignment="1">
      <alignment vertical="center"/>
    </xf>
    <xf numFmtId="1" fontId="12" fillId="13" borderId="1" xfId="1" applyNumberFormat="1" applyFont="1" applyFill="1" applyBorder="1" applyAlignment="1">
      <alignment horizontal="right" vertical="center"/>
    </xf>
    <xf numFmtId="49" fontId="12" fillId="13" borderId="1" xfId="1" applyNumberFormat="1" applyFont="1" applyFill="1" applyBorder="1" applyAlignment="1">
      <alignment horizontal="right" vertical="center"/>
    </xf>
    <xf numFmtId="1" fontId="12" fillId="13" borderId="6" xfId="1" applyNumberFormat="1" applyFont="1" applyFill="1" applyBorder="1" applyAlignment="1">
      <alignment horizontal="right" vertical="center"/>
    </xf>
    <xf numFmtId="164" fontId="16" fillId="14" borderId="6" xfId="1" applyFont="1" applyFill="1" applyBorder="1" applyAlignment="1">
      <alignment vertical="center"/>
    </xf>
    <xf numFmtId="164" fontId="26" fillId="13" borderId="35" xfId="1" applyFont="1" applyFill="1" applyBorder="1" applyAlignment="1">
      <alignment vertical="center"/>
    </xf>
    <xf numFmtId="164" fontId="27" fillId="21" borderId="35" xfId="1" applyFont="1" applyFill="1" applyBorder="1" applyAlignment="1">
      <alignment vertical="center"/>
    </xf>
    <xf numFmtId="164" fontId="20" fillId="10" borderId="35" xfId="1" applyFont="1" applyFill="1" applyBorder="1" applyAlignment="1">
      <alignment vertical="center"/>
    </xf>
    <xf numFmtId="164" fontId="22" fillId="20" borderId="35" xfId="1" applyFont="1" applyFill="1" applyBorder="1" applyAlignment="1">
      <alignment vertical="center"/>
    </xf>
    <xf numFmtId="164" fontId="30" fillId="14" borderId="6" xfId="1" applyFont="1" applyFill="1" applyBorder="1" applyAlignment="1">
      <alignment vertical="center"/>
    </xf>
    <xf numFmtId="164" fontId="22" fillId="21" borderId="35" xfId="1" applyFont="1" applyFill="1" applyBorder="1" applyAlignment="1">
      <alignment vertical="center"/>
    </xf>
    <xf numFmtId="2" fontId="32" fillId="6" borderId="3" xfId="1" applyNumberFormat="1" applyFont="1" applyFill="1" applyBorder="1" applyAlignment="1">
      <alignment vertical="center"/>
    </xf>
    <xf numFmtId="164" fontId="33" fillId="2" borderId="3" xfId="1" applyFont="1" applyFill="1" applyBorder="1" applyAlignment="1">
      <alignment vertical="center"/>
    </xf>
    <xf numFmtId="2" fontId="18" fillId="6" borderId="3" xfId="1" applyNumberFormat="1" applyFont="1" applyFill="1" applyBorder="1" applyAlignment="1">
      <alignment vertical="center"/>
    </xf>
    <xf numFmtId="2" fontId="32" fillId="6" borderId="2" xfId="1" applyNumberFormat="1" applyFont="1" applyFill="1" applyBorder="1" applyAlignment="1">
      <alignment vertical="center"/>
    </xf>
    <xf numFmtId="2" fontId="32" fillId="3" borderId="3" xfId="1" applyNumberFormat="1" applyFont="1" applyFill="1" applyBorder="1" applyAlignment="1">
      <alignment vertical="center"/>
    </xf>
    <xf numFmtId="164" fontId="25" fillId="2" borderId="3" xfId="1" applyFont="1" applyFill="1" applyBorder="1" applyAlignment="1">
      <alignment vertical="center"/>
    </xf>
    <xf numFmtId="2" fontId="32" fillId="7" borderId="3" xfId="1" applyNumberFormat="1" applyFont="1" applyFill="1" applyBorder="1" applyAlignment="1">
      <alignment vertical="center"/>
    </xf>
    <xf numFmtId="2" fontId="33" fillId="6" borderId="3" xfId="1" applyNumberFormat="1" applyFont="1" applyFill="1" applyBorder="1" applyAlignment="1">
      <alignment vertical="center"/>
    </xf>
    <xf numFmtId="2" fontId="25" fillId="6" borderId="3" xfId="1" applyNumberFormat="1" applyFont="1" applyFill="1" applyBorder="1" applyAlignment="1">
      <alignment vertical="center"/>
    </xf>
    <xf numFmtId="2" fontId="33" fillId="0" borderId="3" xfId="1" applyNumberFormat="1" applyFont="1" applyBorder="1" applyAlignment="1">
      <alignment vertical="center"/>
    </xf>
    <xf numFmtId="2" fontId="29" fillId="6" borderId="3" xfId="1" applyNumberFormat="1" applyFont="1" applyFill="1" applyBorder="1" applyAlignment="1">
      <alignment vertical="center"/>
    </xf>
    <xf numFmtId="164" fontId="25" fillId="2" borderId="2" xfId="1" applyFont="1" applyFill="1" applyBorder="1" applyAlignment="1">
      <alignment vertical="center"/>
    </xf>
    <xf numFmtId="2" fontId="32" fillId="17" borderId="3" xfId="1" applyNumberFormat="1" applyFont="1" applyFill="1" applyBorder="1" applyAlignment="1">
      <alignment vertical="center"/>
    </xf>
    <xf numFmtId="2" fontId="25" fillId="7" borderId="3" xfId="1" applyNumberFormat="1" applyFont="1" applyFill="1" applyBorder="1" applyAlignment="1">
      <alignment vertical="center"/>
    </xf>
    <xf numFmtId="2" fontId="32" fillId="10" borderId="3" xfId="1" applyNumberFormat="1" applyFont="1" applyFill="1" applyBorder="1" applyAlignment="1">
      <alignment vertical="center"/>
    </xf>
    <xf numFmtId="2" fontId="33" fillId="7" borderId="3" xfId="1" applyNumberFormat="1" applyFont="1" applyFill="1" applyBorder="1" applyAlignment="1">
      <alignment vertical="center"/>
    </xf>
    <xf numFmtId="2" fontId="34" fillId="10" borderId="3" xfId="1" applyNumberFormat="1" applyFont="1" applyFill="1" applyBorder="1" applyAlignment="1">
      <alignment vertical="center"/>
    </xf>
    <xf numFmtId="2" fontId="34" fillId="7" borderId="3" xfId="1" applyNumberFormat="1" applyFont="1" applyFill="1" applyBorder="1" applyAlignment="1">
      <alignment vertical="center"/>
    </xf>
    <xf numFmtId="2" fontId="36" fillId="7" borderId="3" xfId="1" applyNumberFormat="1" applyFont="1" applyFill="1" applyBorder="1" applyAlignment="1">
      <alignment vertical="center"/>
    </xf>
    <xf numFmtId="164" fontId="36" fillId="7" borderId="3" xfId="1" applyFont="1" applyFill="1" applyBorder="1" applyAlignment="1">
      <alignment vertical="center"/>
    </xf>
    <xf numFmtId="164" fontId="34" fillId="7" borderId="3" xfId="1" applyFont="1" applyFill="1" applyBorder="1" applyAlignment="1">
      <alignment vertical="center"/>
    </xf>
    <xf numFmtId="164" fontId="25" fillId="0" borderId="3" xfId="1" applyFont="1" applyBorder="1" applyAlignment="1">
      <alignment vertical="center"/>
    </xf>
    <xf numFmtId="2" fontId="32" fillId="6" borderId="30" xfId="1" applyNumberFormat="1" applyFont="1" applyFill="1" applyBorder="1" applyAlignment="1">
      <alignment vertical="center"/>
    </xf>
    <xf numFmtId="2" fontId="25" fillId="0" borderId="3" xfId="1" applyNumberFormat="1" applyFont="1" applyBorder="1" applyAlignment="1">
      <alignment vertical="center"/>
    </xf>
    <xf numFmtId="164" fontId="28" fillId="9" borderId="35" xfId="1" applyFont="1" applyFill="1" applyBorder="1" applyAlignment="1">
      <alignment vertical="center"/>
    </xf>
    <xf numFmtId="2" fontId="32" fillId="24" borderId="3" xfId="1" applyNumberFormat="1" applyFont="1" applyFill="1" applyBorder="1" applyAlignment="1">
      <alignment vertical="center"/>
    </xf>
    <xf numFmtId="164" fontId="28" fillId="22" borderId="35" xfId="1" applyFont="1" applyFill="1" applyBorder="1" applyAlignment="1">
      <alignment vertical="center"/>
    </xf>
    <xf numFmtId="164" fontId="33" fillId="7" borderId="3" xfId="1" applyFont="1" applyFill="1" applyBorder="1" applyAlignment="1">
      <alignment vertical="center"/>
    </xf>
    <xf numFmtId="2" fontId="36" fillId="0" borderId="3" xfId="1" applyNumberFormat="1" applyFont="1" applyBorder="1" applyAlignment="1">
      <alignment vertical="center"/>
    </xf>
    <xf numFmtId="2" fontId="36" fillId="17" borderId="3" xfId="1" applyNumberFormat="1" applyFont="1" applyFill="1" applyBorder="1" applyAlignment="1">
      <alignment vertical="center"/>
    </xf>
    <xf numFmtId="2" fontId="1" fillId="10" borderId="3" xfId="1" applyNumberFormat="1" applyFont="1" applyFill="1" applyBorder="1" applyAlignment="1">
      <alignment vertical="center"/>
    </xf>
    <xf numFmtId="2" fontId="1" fillId="6" borderId="3" xfId="1" applyNumberFormat="1" applyFont="1" applyFill="1" applyBorder="1" applyAlignment="1">
      <alignment vertical="center"/>
    </xf>
    <xf numFmtId="164" fontId="1" fillId="2" borderId="3" xfId="1" applyFont="1" applyFill="1" applyBorder="1" applyAlignment="1">
      <alignment vertical="center"/>
    </xf>
    <xf numFmtId="2" fontId="1" fillId="7" borderId="3" xfId="1" applyNumberFormat="1" applyFont="1" applyFill="1" applyBorder="1" applyAlignment="1">
      <alignment vertical="center"/>
    </xf>
    <xf numFmtId="2" fontId="1" fillId="0" borderId="3" xfId="1" applyNumberFormat="1" applyFont="1" applyBorder="1" applyAlignment="1">
      <alignment vertical="center"/>
    </xf>
    <xf numFmtId="164" fontId="1" fillId="2" borderId="2" xfId="1" applyFont="1" applyFill="1" applyBorder="1" applyAlignment="1">
      <alignment vertical="center"/>
    </xf>
    <xf numFmtId="164" fontId="25" fillId="10" borderId="2" xfId="1" applyFont="1" applyFill="1" applyBorder="1" applyAlignment="1">
      <alignment vertical="center"/>
    </xf>
    <xf numFmtId="164" fontId="37" fillId="10" borderId="35" xfId="1" applyFont="1" applyFill="1" applyBorder="1" applyAlignment="1">
      <alignment vertical="center"/>
    </xf>
    <xf numFmtId="164" fontId="21" fillId="20" borderId="35" xfId="1" applyFont="1" applyFill="1" applyBorder="1" applyAlignment="1">
      <alignment vertical="center"/>
    </xf>
    <xf numFmtId="164" fontId="1" fillId="17" borderId="2" xfId="1" applyFont="1" applyFill="1" applyBorder="1" applyAlignment="1">
      <alignment vertical="center"/>
    </xf>
    <xf numFmtId="2" fontId="38" fillId="6" borderId="3" xfId="1" applyNumberFormat="1" applyFont="1" applyFill="1" applyBorder="1" applyAlignment="1">
      <alignment vertical="center"/>
    </xf>
    <xf numFmtId="0" fontId="7" fillId="16" borderId="19" xfId="0" applyFont="1" applyFill="1" applyBorder="1" applyAlignment="1">
      <alignment horizontal="center"/>
    </xf>
    <xf numFmtId="0" fontId="7" fillId="16" borderId="17" xfId="0" applyFont="1" applyFill="1" applyBorder="1" applyAlignment="1">
      <alignment horizontal="center"/>
    </xf>
    <xf numFmtId="0" fontId="7" fillId="16" borderId="16" xfId="0" applyFont="1" applyFill="1" applyBorder="1" applyAlignment="1">
      <alignment horizontal="center"/>
    </xf>
    <xf numFmtId="0" fontId="7" fillId="16" borderId="18" xfId="0" applyFont="1" applyFill="1" applyBorder="1" applyAlignment="1">
      <alignment horizontal="center"/>
    </xf>
    <xf numFmtId="0" fontId="7" fillId="16" borderId="1" xfId="0" applyFont="1" applyFill="1" applyBorder="1" applyAlignment="1">
      <alignment horizontal="center"/>
    </xf>
    <xf numFmtId="0" fontId="5" fillId="18" borderId="23" xfId="0" applyFont="1" applyFill="1" applyBorder="1" applyAlignment="1">
      <alignment horizontal="center" vertical="center"/>
    </xf>
    <xf numFmtId="0" fontId="5" fillId="18" borderId="22" xfId="0" applyFont="1" applyFill="1" applyBorder="1" applyAlignment="1">
      <alignment horizontal="center" vertical="center"/>
    </xf>
    <xf numFmtId="0" fontId="5" fillId="18" borderId="21" xfId="0" applyFont="1" applyFill="1" applyBorder="1" applyAlignment="1">
      <alignment horizontal="center" vertical="center"/>
    </xf>
    <xf numFmtId="0" fontId="7" fillId="16" borderId="20" xfId="0" applyFont="1" applyFill="1" applyBorder="1" applyAlignment="1">
      <alignment horizontal="center"/>
    </xf>
    <xf numFmtId="1" fontId="13" fillId="8" borderId="27" xfId="1" applyNumberFormat="1" applyFont="1" applyFill="1" applyBorder="1" applyAlignment="1">
      <alignment vertical="center"/>
    </xf>
    <xf numFmtId="1" fontId="31" fillId="23" borderId="37" xfId="1" applyNumberFormat="1" applyFont="1" applyFill="1" applyBorder="1" applyAlignment="1">
      <alignment horizontal="center" vertical="center"/>
    </xf>
    <xf numFmtId="1" fontId="14" fillId="23" borderId="38" xfId="1" applyNumberFormat="1" applyFont="1" applyFill="1" applyBorder="1" applyAlignment="1">
      <alignment horizontal="center" vertical="center"/>
    </xf>
    <xf numFmtId="49" fontId="14" fillId="23" borderId="39" xfId="1" applyNumberFormat="1" applyFont="1" applyFill="1" applyBorder="1" applyAlignment="1">
      <alignment horizontal="center" vertical="center"/>
    </xf>
    <xf numFmtId="1" fontId="14" fillId="23" borderId="39" xfId="1" applyNumberFormat="1" applyFont="1" applyFill="1" applyBorder="1" applyAlignment="1">
      <alignment horizontal="center" vertical="center"/>
    </xf>
    <xf numFmtId="164" fontId="28" fillId="9" borderId="34" xfId="1" applyFont="1" applyFill="1" applyBorder="1" applyAlignment="1">
      <alignment vertical="center"/>
    </xf>
    <xf numFmtId="164" fontId="19" fillId="14" borderId="18" xfId="1" applyFont="1" applyFill="1" applyBorder="1" applyAlignment="1">
      <alignment vertical="center"/>
    </xf>
    <xf numFmtId="49" fontId="23" fillId="14" borderId="17" xfId="1" applyNumberFormat="1" applyFont="1" applyFill="1" applyBorder="1" applyAlignment="1">
      <alignment vertical="center"/>
    </xf>
    <xf numFmtId="2" fontId="32" fillId="3" borderId="30" xfId="1" applyNumberFormat="1" applyFont="1" applyFill="1" applyBorder="1" applyAlignment="1">
      <alignment vertical="center"/>
    </xf>
    <xf numFmtId="164" fontId="22" fillId="20" borderId="36" xfId="1" applyFont="1" applyFill="1" applyBorder="1" applyAlignment="1">
      <alignment vertical="center"/>
    </xf>
    <xf numFmtId="164" fontId="16" fillId="14" borderId="11" xfId="1" applyFont="1" applyFill="1" applyBorder="1" applyAlignment="1">
      <alignment vertical="center"/>
    </xf>
    <xf numFmtId="49" fontId="14" fillId="14" borderId="10" xfId="1" applyNumberFormat="1" applyFont="1" applyFill="1" applyBorder="1" applyAlignment="1">
      <alignment vertical="center"/>
    </xf>
    <xf numFmtId="2" fontId="38" fillId="6" borderId="32" xfId="1" applyNumberFormat="1" applyFont="1" applyFill="1" applyBorder="1" applyAlignment="1">
      <alignment vertical="center"/>
    </xf>
    <xf numFmtId="2" fontId="1" fillId="10" borderId="32" xfId="1" applyNumberFormat="1" applyFont="1" applyFill="1" applyBorder="1" applyAlignment="1">
      <alignment vertical="center"/>
    </xf>
    <xf numFmtId="164" fontId="1" fillId="2" borderId="29" xfId="1" applyFont="1" applyFill="1" applyBorder="1" applyAlignment="1">
      <alignment vertical="center"/>
    </xf>
    <xf numFmtId="164" fontId="25" fillId="2" borderId="32" xfId="1" applyFont="1" applyFill="1" applyBorder="1" applyAlignment="1">
      <alignment vertical="center"/>
    </xf>
    <xf numFmtId="164" fontId="25" fillId="2" borderId="29" xfId="1" applyFont="1" applyFill="1" applyBorder="1" applyAlignment="1">
      <alignment vertical="center"/>
    </xf>
    <xf numFmtId="2" fontId="29" fillId="7" borderId="32" xfId="1" applyNumberFormat="1" applyFont="1" applyFill="1" applyBorder="1" applyAlignment="1">
      <alignment vertical="center"/>
    </xf>
    <xf numFmtId="2" fontId="1" fillId="7" borderId="32" xfId="1" applyNumberFormat="1" applyFont="1" applyFill="1" applyBorder="1" applyAlignment="1">
      <alignment vertical="center"/>
    </xf>
    <xf numFmtId="2" fontId="1" fillId="6" borderId="32" xfId="1" applyNumberFormat="1" applyFont="1" applyFill="1" applyBorder="1" applyAlignment="1">
      <alignment vertical="center"/>
    </xf>
    <xf numFmtId="2" fontId="33" fillId="7" borderId="32" xfId="1" applyNumberFormat="1" applyFont="1" applyFill="1" applyBorder="1" applyAlignment="1">
      <alignment vertical="center"/>
    </xf>
    <xf numFmtId="2" fontId="25" fillId="7" borderId="32" xfId="1" applyNumberFormat="1" applyFont="1" applyFill="1" applyBorder="1" applyAlignment="1">
      <alignment vertical="center"/>
    </xf>
    <xf numFmtId="2" fontId="25" fillId="6" borderId="32" xfId="1" applyNumberFormat="1" applyFont="1" applyFill="1" applyBorder="1" applyAlignment="1">
      <alignment vertical="center"/>
    </xf>
    <xf numFmtId="2" fontId="32" fillId="3" borderId="32" xfId="1" applyNumberFormat="1" applyFont="1" applyFill="1" applyBorder="1" applyAlignment="1">
      <alignment vertical="center"/>
    </xf>
    <xf numFmtId="2" fontId="32" fillId="6" borderId="32" xfId="1" applyNumberFormat="1" applyFont="1" applyFill="1" applyBorder="1" applyAlignment="1">
      <alignment vertical="center"/>
    </xf>
    <xf numFmtId="1" fontId="13" fillId="8" borderId="24" xfId="1" applyNumberFormat="1" applyFont="1" applyFill="1" applyBorder="1" applyAlignment="1">
      <alignment vertical="center"/>
    </xf>
    <xf numFmtId="1" fontId="13" fillId="8" borderId="41" xfId="1" applyNumberFormat="1" applyFont="1" applyFill="1" applyBorder="1" applyAlignment="1">
      <alignment vertical="center"/>
    </xf>
    <xf numFmtId="2" fontId="32" fillId="6" borderId="5" xfId="1" applyNumberFormat="1" applyFont="1" applyFill="1" applyBorder="1" applyAlignment="1">
      <alignment vertical="center"/>
    </xf>
    <xf numFmtId="2" fontId="18" fillId="6" borderId="5" xfId="1" applyNumberFormat="1" applyFont="1" applyFill="1" applyBorder="1" applyAlignment="1">
      <alignment vertical="center"/>
    </xf>
    <xf numFmtId="2" fontId="32" fillId="6" borderId="33" xfId="1" applyNumberFormat="1" applyFont="1" applyFill="1" applyBorder="1" applyAlignment="1">
      <alignment vertical="center"/>
    </xf>
    <xf numFmtId="170" fontId="10" fillId="11" borderId="26" xfId="1" applyNumberFormat="1" applyFont="1" applyFill="1" applyBorder="1" applyAlignment="1">
      <alignment vertical="center"/>
    </xf>
    <xf numFmtId="170" fontId="10" fillId="11" borderId="25" xfId="1" applyNumberFormat="1" applyFont="1" applyFill="1" applyBorder="1" applyAlignment="1">
      <alignment vertical="center"/>
    </xf>
    <xf numFmtId="170" fontId="10" fillId="11" borderId="40" xfId="1" applyNumberFormat="1" applyFont="1" applyFill="1" applyBorder="1" applyAlignment="1">
      <alignment vertical="center"/>
    </xf>
    <xf numFmtId="164" fontId="10" fillId="25" borderId="0" xfId="1" applyFont="1" applyFill="1" applyAlignment="1">
      <alignment vertical="center"/>
    </xf>
    <xf numFmtId="164" fontId="15" fillId="25" borderId="0" xfId="1" applyFont="1" applyFill="1" applyAlignment="1">
      <alignment vertical="center"/>
    </xf>
    <xf numFmtId="49" fontId="10" fillId="25" borderId="0" xfId="1" applyNumberFormat="1" applyFont="1" applyFill="1" applyAlignment="1">
      <alignment vertical="center"/>
    </xf>
    <xf numFmtId="0" fontId="1" fillId="26" borderId="0" xfId="3" applyFill="1">
      <alignment vertical="center"/>
    </xf>
    <xf numFmtId="164" fontId="19" fillId="25" borderId="0" xfId="1" applyFont="1" applyFill="1" applyAlignment="1">
      <alignment vertical="center"/>
    </xf>
    <xf numFmtId="2" fontId="32" fillId="0" borderId="30" xfId="1" applyNumberFormat="1" applyFont="1" applyFill="1" applyBorder="1" applyAlignment="1">
      <alignment vertical="center"/>
    </xf>
    <xf numFmtId="2" fontId="25" fillId="0" borderId="30" xfId="1" applyNumberFormat="1" applyFont="1" applyFill="1" applyBorder="1" applyAlignment="1">
      <alignment vertical="center"/>
    </xf>
    <xf numFmtId="2" fontId="35" fillId="0" borderId="30" xfId="1" applyNumberFormat="1" applyFont="1" applyFill="1" applyBorder="1" applyAlignment="1">
      <alignment vertical="center"/>
    </xf>
    <xf numFmtId="2" fontId="1" fillId="0" borderId="30" xfId="1" applyNumberFormat="1" applyFont="1" applyFill="1" applyBorder="1" applyAlignment="1">
      <alignment vertical="center"/>
    </xf>
    <xf numFmtId="2" fontId="32" fillId="3" borderId="2" xfId="1" applyNumberFormat="1" applyFont="1" applyFill="1" applyBorder="1" applyAlignment="1">
      <alignment vertical="center"/>
    </xf>
    <xf numFmtId="165" fontId="24" fillId="8" borderId="16" xfId="1" applyNumberFormat="1" applyFont="1" applyFill="1" applyBorder="1" applyAlignment="1">
      <alignment horizontal="right" vertical="center"/>
    </xf>
    <xf numFmtId="165" fontId="24" fillId="8" borderId="14" xfId="1" applyNumberFormat="1" applyFont="1" applyFill="1" applyBorder="1" applyAlignment="1">
      <alignment horizontal="right" vertical="center"/>
    </xf>
    <xf numFmtId="165" fontId="17" fillId="8" borderId="14" xfId="1" applyNumberFormat="1" applyFont="1" applyFill="1" applyBorder="1" applyAlignment="1">
      <alignment horizontal="right" vertical="center"/>
    </xf>
    <xf numFmtId="165" fontId="17" fillId="8" borderId="9" xfId="1" applyNumberFormat="1" applyFont="1" applyFill="1" applyBorder="1" applyAlignment="1">
      <alignment horizontal="right" vertical="center"/>
    </xf>
    <xf numFmtId="164" fontId="10" fillId="25" borderId="24" xfId="1" applyFont="1" applyFill="1" applyBorder="1" applyAlignment="1">
      <alignment vertical="center"/>
    </xf>
    <xf numFmtId="2" fontId="32" fillId="6" borderId="31" xfId="1" applyNumberFormat="1" applyFont="1" applyFill="1" applyBorder="1" applyAlignment="1">
      <alignment vertical="center"/>
    </xf>
    <xf numFmtId="164" fontId="19" fillId="25" borderId="24" xfId="1" applyFont="1" applyFill="1" applyBorder="1" applyAlignment="1">
      <alignment vertical="center"/>
    </xf>
    <xf numFmtId="164" fontId="10" fillId="0" borderId="0" xfId="1" applyFont="1" applyFill="1" applyAlignment="1">
      <alignment vertical="center"/>
    </xf>
    <xf numFmtId="164" fontId="10" fillId="0" borderId="0" xfId="1" applyFont="1" applyFill="1" applyBorder="1" applyAlignment="1">
      <alignment vertical="center"/>
    </xf>
    <xf numFmtId="1" fontId="13" fillId="0" borderId="0" xfId="1" applyNumberFormat="1" applyFont="1" applyFill="1" applyBorder="1" applyAlignment="1">
      <alignment horizontal="center" vertical="center"/>
    </xf>
    <xf numFmtId="164" fontId="19" fillId="0" borderId="0" xfId="1" applyFont="1" applyFill="1" applyBorder="1" applyAlignment="1">
      <alignment vertical="center"/>
    </xf>
    <xf numFmtId="164" fontId="10" fillId="25" borderId="0" xfId="1" applyFont="1" applyFill="1" applyBorder="1" applyAlignment="1">
      <alignment vertical="center"/>
    </xf>
  </cellXfs>
  <cellStyles count="4">
    <cellStyle name="Normal" xfId="0" builtinId="0"/>
    <cellStyle name="Normal 2" xfId="1" xr:uid="{00000000-0005-0000-0000-000001000000}"/>
    <cellStyle name="Normal 3" xfId="2" xr:uid="{0FE1BD85-DE74-EF45-B106-DEA1AD01913B}"/>
    <cellStyle name="Normal 4" xfId="3" xr:uid="{91C8F6CF-3BE7-427E-9034-6BBF8CA60418}"/>
  </cellStyles>
  <dxfs count="0"/>
  <tableStyles count="0" defaultTableStyle="TableStyleMedium2" defaultPivotStyle="PivotStyleLight16"/>
  <colors>
    <mruColors>
      <color rgb="FFFF5050"/>
      <color rgb="FFFF66FF"/>
      <color rgb="FF00FF00"/>
      <color rgb="FF00B0F0"/>
      <color rgb="FFFFCCFF"/>
      <color rgb="FF007CA8"/>
      <color rgb="FF0D97FF"/>
      <color rgb="FF71DAFF"/>
      <color rgb="FFCC3300"/>
      <color rgb="FFCC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13608</xdr:colOff>
      <xdr:row>1</xdr:row>
      <xdr:rowOff>0</xdr:rowOff>
    </xdr:from>
    <xdr:to>
      <xdr:col>17</xdr:col>
      <xdr:colOff>13608</xdr:colOff>
      <xdr:row>27</xdr:row>
      <xdr:rowOff>93536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1A7D6C80-4DCB-4E6E-B2C3-B9FEF080E212}"/>
            </a:ext>
          </a:extLst>
        </xdr:cNvPr>
        <xdr:cNvCxnSpPr/>
      </xdr:nvCxnSpPr>
      <xdr:spPr>
        <a:xfrm flipV="1">
          <a:off x="10300608" y="40822"/>
          <a:ext cx="0" cy="9360000"/>
        </a:xfrm>
        <a:prstGeom prst="line">
          <a:avLst/>
        </a:prstGeom>
        <a:ln w="63500" cmpd="sng">
          <a:solidFill>
            <a:srgbClr val="00B0F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27215</xdr:colOff>
      <xdr:row>23</xdr:row>
      <xdr:rowOff>231323</xdr:rowOff>
    </xdr:from>
    <xdr:to>
      <xdr:col>20</xdr:col>
      <xdr:colOff>29120</xdr:colOff>
      <xdr:row>27</xdr:row>
      <xdr:rowOff>122828</xdr:rowOff>
    </xdr:to>
    <xdr:cxnSp macro="">
      <xdr:nvCxnSpPr>
        <xdr:cNvPr id="3" name="直接连接符 4">
          <a:extLst>
            <a:ext uri="{FF2B5EF4-FFF2-40B4-BE49-F238E27FC236}">
              <a16:creationId xmlns:a16="http://schemas.microsoft.com/office/drawing/2014/main" id="{CDB60E59-2871-4BA2-9F4E-2E2EFF4C7611}"/>
            </a:ext>
          </a:extLst>
        </xdr:cNvPr>
        <xdr:cNvCxnSpPr/>
      </xdr:nvCxnSpPr>
      <xdr:spPr>
        <a:xfrm flipV="1">
          <a:off x="11783786" y="8368394"/>
          <a:ext cx="1905" cy="1061720"/>
        </a:xfrm>
        <a:prstGeom prst="line">
          <a:avLst/>
        </a:prstGeom>
        <a:ln w="63500" cmpd="sng">
          <a:solidFill>
            <a:srgbClr val="00B0F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462642</xdr:colOff>
      <xdr:row>1</xdr:row>
      <xdr:rowOff>0</xdr:rowOff>
    </xdr:from>
    <xdr:to>
      <xdr:col>23</xdr:col>
      <xdr:colOff>471070</xdr:colOff>
      <xdr:row>27</xdr:row>
      <xdr:rowOff>79928</xdr:rowOff>
    </xdr:to>
    <xdr:cxnSp macro="">
      <xdr:nvCxnSpPr>
        <xdr:cNvPr id="4" name="直接连接符 2">
          <a:extLst>
            <a:ext uri="{FF2B5EF4-FFF2-40B4-BE49-F238E27FC236}">
              <a16:creationId xmlns:a16="http://schemas.microsoft.com/office/drawing/2014/main" id="{95FBE80D-A9E0-4B73-9450-A774616D574A}"/>
            </a:ext>
          </a:extLst>
        </xdr:cNvPr>
        <xdr:cNvCxnSpPr/>
      </xdr:nvCxnSpPr>
      <xdr:spPr>
        <a:xfrm flipH="1" flipV="1">
          <a:off x="13879285" y="204107"/>
          <a:ext cx="8428" cy="8298642"/>
        </a:xfrm>
        <a:prstGeom prst="line">
          <a:avLst/>
        </a:prstGeom>
        <a:ln w="63500" cmpd="sng">
          <a:solidFill>
            <a:srgbClr val="7030A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476251</xdr:colOff>
      <xdr:row>23</xdr:row>
      <xdr:rowOff>217715</xdr:rowOff>
    </xdr:from>
    <xdr:to>
      <xdr:col>26</xdr:col>
      <xdr:colOff>478156</xdr:colOff>
      <xdr:row>27</xdr:row>
      <xdr:rowOff>109220</xdr:rowOff>
    </xdr:to>
    <xdr:cxnSp macro="">
      <xdr:nvCxnSpPr>
        <xdr:cNvPr id="5" name="直接连接符 5">
          <a:extLst>
            <a:ext uri="{FF2B5EF4-FFF2-40B4-BE49-F238E27FC236}">
              <a16:creationId xmlns:a16="http://schemas.microsoft.com/office/drawing/2014/main" id="{0402787F-D727-4D4A-8DA0-C9F8E96FFAAA}"/>
            </a:ext>
          </a:extLst>
        </xdr:cNvPr>
        <xdr:cNvCxnSpPr/>
      </xdr:nvCxnSpPr>
      <xdr:spPr>
        <a:xfrm flipV="1">
          <a:off x="15362465" y="8558894"/>
          <a:ext cx="1905" cy="1061719"/>
        </a:xfrm>
        <a:prstGeom prst="line">
          <a:avLst/>
        </a:prstGeom>
        <a:ln w="63500" cmpd="sng">
          <a:solidFill>
            <a:srgbClr val="7030A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462643</xdr:colOff>
      <xdr:row>1</xdr:row>
      <xdr:rowOff>0</xdr:rowOff>
    </xdr:from>
    <xdr:to>
      <xdr:col>34</xdr:col>
      <xdr:colOff>471534</xdr:colOff>
      <xdr:row>27</xdr:row>
      <xdr:rowOff>52714</xdr:rowOff>
    </xdr:to>
    <xdr:cxnSp macro="">
      <xdr:nvCxnSpPr>
        <xdr:cNvPr id="6" name="直接连接符 3">
          <a:extLst>
            <a:ext uri="{FF2B5EF4-FFF2-40B4-BE49-F238E27FC236}">
              <a16:creationId xmlns:a16="http://schemas.microsoft.com/office/drawing/2014/main" id="{902C16B8-0C22-4C80-A2C1-49EEADBD537A}"/>
            </a:ext>
          </a:extLst>
        </xdr:cNvPr>
        <xdr:cNvCxnSpPr/>
      </xdr:nvCxnSpPr>
      <xdr:spPr>
        <a:xfrm flipV="1">
          <a:off x="19267714" y="204107"/>
          <a:ext cx="8891" cy="8271428"/>
        </a:xfrm>
        <a:prstGeom prst="line">
          <a:avLst/>
        </a:prstGeom>
        <a:ln w="63500" cmpd="sng">
          <a:solidFill>
            <a:srgbClr val="FF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68036</xdr:colOff>
      <xdr:row>23</xdr:row>
      <xdr:rowOff>217714</xdr:rowOff>
    </xdr:from>
    <xdr:to>
      <xdr:col>38</xdr:col>
      <xdr:colOff>69941</xdr:colOff>
      <xdr:row>27</xdr:row>
      <xdr:rowOff>101599</xdr:rowOff>
    </xdr:to>
    <xdr:cxnSp macro="">
      <xdr:nvCxnSpPr>
        <xdr:cNvPr id="7" name="直接连接符 6">
          <a:extLst>
            <a:ext uri="{FF2B5EF4-FFF2-40B4-BE49-F238E27FC236}">
              <a16:creationId xmlns:a16="http://schemas.microsoft.com/office/drawing/2014/main" id="{0A453D05-B404-4F15-A54D-0240AEB83E8B}"/>
            </a:ext>
          </a:extLst>
        </xdr:cNvPr>
        <xdr:cNvCxnSpPr/>
      </xdr:nvCxnSpPr>
      <xdr:spPr>
        <a:xfrm flipV="1">
          <a:off x="20832536" y="8558893"/>
          <a:ext cx="1905" cy="1054099"/>
        </a:xfrm>
        <a:prstGeom prst="line">
          <a:avLst/>
        </a:prstGeom>
        <a:ln w="63500" cmpd="sng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Michael Au" id="{0676B948-DFA9-4811-B963-9E50C22171F4}" userId="S::michael.au@finexpoamalgam.com::694b32d1-e38a-4fc8-b80b-8e73f771fac8" providerId="AD"/>
  <person displayName="Matthieu Delpech" id="{A25F047C-CD3B-B14B-B8A0-7AB25B63DE64}" userId="S::matthieu.delpech@finexpoamalgam.com::c15c5525-c2ea-45f9-bf4e-21ccbfb43e97" providerId="AD"/>
</personList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N3" dT="2020-03-30T04:14:13.56" personId="{A25F047C-CD3B-B14B-B8A0-7AB25B63DE64}" id="{1E860883-09C0-45E0-B7D3-87C0A60240AF}">
    <text xml:space="preserve">2020 03 30 - Manpower arrangement - Need to be solved with AMY
</text>
  </threadedComment>
  <threadedComment ref="N14" dT="2020-03-30T04:11:18.25" personId="{A25F047C-CD3B-B14B-B8A0-7AB25B63DE64}" id="{9966C116-6A46-4A58-90DE-50C7257D77BF}">
    <text xml:space="preserve">2020 03 30 - Due to Casting Capacity M6041 - Due to Project def. M6026
</text>
  </threadedComment>
  <threadedComment ref="N20" dT="2020-03-30T04:09:04.95" personId="{A25F047C-CD3B-B14B-B8A0-7AB25B63DE64}" id="{E1379A44-258F-4357-A3BA-7E4D94C16E13}">
    <text xml:space="preserve">2020 03 30 - Priorities build delay
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E3" dT="2023-03-06T09:26:55.04" personId="{0676B948-DFA9-4811-B963-9E50C22171F4}" id="{742901A4-220C-45C6-B5F4-7146C2AEC050}">
    <text>Development Unit</text>
  </threadedComment>
  <threadedComment ref="B17" dT="2023-10-30T08:31:30.12" personId="{0676B948-DFA9-4811-B963-9E50C22171F4}" id="{661854E6-FA7A-42DE-9EFB-23B6BCFB4E56}">
    <text>Basic : McLaren 720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2.xml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7C63B-235E-0E45-8FB5-CEE0FCCA6872}">
  <sheetPr codeName="Sheet1"/>
  <dimension ref="B2:BT43"/>
  <sheetViews>
    <sheetView zoomScale="125" workbookViewId="0">
      <selection activeCell="D26" sqref="D26"/>
    </sheetView>
  </sheetViews>
  <sheetFormatPr defaultColWidth="10.875" defaultRowHeight="15.75"/>
  <cols>
    <col min="1" max="1" width="2.625" style="1" customWidth="1"/>
    <col min="2" max="2" width="10.625" style="1" customWidth="1"/>
    <col min="3" max="3" width="3.625" style="1" customWidth="1"/>
    <col min="4" max="4" width="44.125" style="1" customWidth="1"/>
    <col min="5" max="5" width="10.375" style="1" hidden="1" customWidth="1"/>
    <col min="6" max="6" width="6.625" style="1" bestFit="1" customWidth="1"/>
    <col min="7" max="9" width="10.5" style="1" customWidth="1"/>
    <col min="10" max="10" width="11.5" style="1" bestFit="1" customWidth="1"/>
    <col min="11" max="11" width="10.5" style="1" customWidth="1"/>
    <col min="12" max="12" width="2.625" style="1" customWidth="1"/>
    <col min="13" max="13" width="4.375" style="1" bestFit="1" customWidth="1"/>
    <col min="14" max="14" width="5.125" style="1" bestFit="1" customWidth="1"/>
    <col min="15" max="15" width="4.5" style="1" bestFit="1" customWidth="1"/>
    <col min="16" max="16" width="5" style="1" bestFit="1" customWidth="1"/>
    <col min="17" max="17" width="4.5" style="1" bestFit="1" customWidth="1"/>
    <col min="18" max="18" width="4" style="1" bestFit="1" customWidth="1"/>
    <col min="19" max="19" width="5" style="1" bestFit="1" customWidth="1"/>
    <col min="20" max="20" width="4.125" style="1" bestFit="1" customWidth="1"/>
    <col min="21" max="21" width="4.5" style="1" bestFit="1" customWidth="1"/>
    <col min="22" max="22" width="5" style="1" bestFit="1" customWidth="1"/>
    <col min="23" max="72" width="4.5" style="1" customWidth="1"/>
    <col min="73" max="16384" width="10.875" style="1"/>
  </cols>
  <sheetData>
    <row r="2" spans="2:23">
      <c r="B2" s="52" t="s">
        <v>0</v>
      </c>
      <c r="C2" s="51" t="s">
        <v>1</v>
      </c>
      <c r="D2" s="50" t="s">
        <v>2</v>
      </c>
      <c r="E2" s="50" t="s">
        <v>3</v>
      </c>
      <c r="F2" s="50" t="s">
        <v>4</v>
      </c>
      <c r="G2" s="49" t="s">
        <v>5</v>
      </c>
      <c r="H2" s="49" t="s">
        <v>6</v>
      </c>
      <c r="I2" s="49" t="s">
        <v>7</v>
      </c>
      <c r="J2" s="49" t="s">
        <v>8</v>
      </c>
      <c r="K2" s="49" t="s">
        <v>9</v>
      </c>
      <c r="L2" s="48"/>
      <c r="M2" s="47" t="s">
        <v>10</v>
      </c>
      <c r="N2" s="47" t="s">
        <v>11</v>
      </c>
      <c r="O2" s="47" t="s">
        <v>12</v>
      </c>
      <c r="P2" s="47" t="s">
        <v>13</v>
      </c>
      <c r="Q2" s="47" t="s">
        <v>14</v>
      </c>
      <c r="R2" s="47" t="s">
        <v>15</v>
      </c>
      <c r="S2" s="47" t="s">
        <v>16</v>
      </c>
      <c r="T2" s="47" t="s">
        <v>17</v>
      </c>
      <c r="U2" s="47" t="s">
        <v>18</v>
      </c>
      <c r="V2" s="47" t="s">
        <v>19</v>
      </c>
      <c r="W2" s="46" t="s">
        <v>20</v>
      </c>
    </row>
    <row r="3" spans="2:23">
      <c r="B3" s="132" t="s">
        <v>21</v>
      </c>
      <c r="C3" s="17" t="s">
        <v>22</v>
      </c>
      <c r="D3" s="20" t="s">
        <v>23</v>
      </c>
      <c r="E3" s="20" t="s">
        <v>24</v>
      </c>
      <c r="F3" s="20" t="s">
        <v>25</v>
      </c>
      <c r="G3" s="17" t="s">
        <v>26</v>
      </c>
      <c r="H3" s="17" t="s">
        <v>27</v>
      </c>
      <c r="I3" s="17">
        <v>0</v>
      </c>
      <c r="J3" s="17" t="s">
        <v>28</v>
      </c>
      <c r="K3" s="17" t="s">
        <v>29</v>
      </c>
      <c r="L3" s="42"/>
      <c r="M3" s="54">
        <v>5</v>
      </c>
      <c r="N3" s="54">
        <v>3</v>
      </c>
      <c r="O3" s="54">
        <v>5</v>
      </c>
      <c r="P3" s="53" t="s">
        <v>30</v>
      </c>
      <c r="Q3" s="17"/>
      <c r="R3" s="17"/>
      <c r="S3" s="17"/>
      <c r="T3" s="17"/>
      <c r="U3" s="17"/>
      <c r="V3" s="17"/>
      <c r="W3" s="41"/>
    </row>
    <row r="4" spans="2:23">
      <c r="B4" s="133"/>
      <c r="C4" s="17" t="s">
        <v>31</v>
      </c>
      <c r="D4" s="20" t="s">
        <v>32</v>
      </c>
      <c r="E4" s="20" t="s">
        <v>24</v>
      </c>
      <c r="F4" s="20" t="s">
        <v>33</v>
      </c>
      <c r="G4" s="17">
        <v>0</v>
      </c>
      <c r="H4" s="17" t="s">
        <v>34</v>
      </c>
      <c r="I4" s="17">
        <v>5</v>
      </c>
      <c r="J4" s="17" t="s">
        <v>35</v>
      </c>
      <c r="K4" s="17" t="s">
        <v>36</v>
      </c>
      <c r="L4" s="42"/>
      <c r="M4" s="55">
        <v>3</v>
      </c>
      <c r="N4" s="55">
        <v>3</v>
      </c>
      <c r="O4" s="55">
        <v>2</v>
      </c>
      <c r="P4" s="53" t="s">
        <v>37</v>
      </c>
      <c r="Q4" s="17"/>
      <c r="R4" s="17"/>
      <c r="S4" s="17"/>
      <c r="T4" s="17"/>
      <c r="U4" s="17"/>
      <c r="V4" s="17"/>
      <c r="W4" s="41"/>
    </row>
    <row r="5" spans="2:23">
      <c r="B5" s="134"/>
      <c r="C5" s="17" t="s">
        <v>38</v>
      </c>
      <c r="D5" s="20" t="s">
        <v>39</v>
      </c>
      <c r="E5" s="20" t="s">
        <v>40</v>
      </c>
      <c r="F5" s="20" t="s">
        <v>41</v>
      </c>
      <c r="G5" s="17">
        <v>40</v>
      </c>
      <c r="H5" s="17">
        <v>30</v>
      </c>
      <c r="I5" s="17">
        <v>20</v>
      </c>
      <c r="J5" s="17">
        <v>10</v>
      </c>
      <c r="K5" s="17">
        <v>0</v>
      </c>
      <c r="L5" s="42"/>
      <c r="M5" s="54">
        <v>0</v>
      </c>
      <c r="N5" s="54">
        <v>10</v>
      </c>
      <c r="O5" s="54">
        <v>0</v>
      </c>
      <c r="P5" s="53" t="s">
        <v>42</v>
      </c>
      <c r="Q5" s="17"/>
      <c r="R5" s="17"/>
      <c r="S5" s="17"/>
      <c r="T5" s="17"/>
      <c r="U5" s="17"/>
      <c r="V5" s="17"/>
      <c r="W5" s="41"/>
    </row>
    <row r="6" spans="2:23" ht="6.95" customHeight="1">
      <c r="B6" s="45"/>
      <c r="C6" s="42"/>
      <c r="D6" s="42"/>
      <c r="E6" s="42"/>
      <c r="F6" s="42"/>
      <c r="G6" s="44"/>
      <c r="H6" s="44"/>
      <c r="I6" s="44"/>
      <c r="J6" s="44"/>
      <c r="K6" s="44"/>
      <c r="L6" s="42"/>
      <c r="M6" s="56"/>
      <c r="N6" s="56"/>
      <c r="O6" s="56"/>
      <c r="P6" s="44"/>
      <c r="Q6" s="44"/>
      <c r="R6" s="44"/>
      <c r="S6" s="44"/>
      <c r="T6" s="44"/>
      <c r="U6" s="44"/>
      <c r="V6" s="44"/>
      <c r="W6" s="43"/>
    </row>
    <row r="7" spans="2:23">
      <c r="B7" s="132" t="s">
        <v>43</v>
      </c>
      <c r="C7" s="17" t="s">
        <v>22</v>
      </c>
      <c r="D7" s="20" t="s">
        <v>44</v>
      </c>
      <c r="E7" s="20" t="s">
        <v>45</v>
      </c>
      <c r="F7" s="20" t="s">
        <v>46</v>
      </c>
      <c r="G7" s="17" t="s">
        <v>47</v>
      </c>
      <c r="H7" s="17" t="s">
        <v>48</v>
      </c>
      <c r="I7" s="17">
        <v>0</v>
      </c>
      <c r="J7" s="17" t="s">
        <v>49</v>
      </c>
      <c r="K7" s="17" t="s">
        <v>50</v>
      </c>
      <c r="L7" s="42"/>
      <c r="M7" s="57">
        <v>2</v>
      </c>
      <c r="N7" s="57">
        <v>0</v>
      </c>
      <c r="O7" s="54">
        <v>2</v>
      </c>
      <c r="P7" s="53" t="s">
        <v>51</v>
      </c>
      <c r="Q7" s="17"/>
      <c r="R7" s="17"/>
      <c r="S7" s="17"/>
      <c r="T7" s="17"/>
      <c r="U7" s="17"/>
      <c r="V7" s="17"/>
      <c r="W7" s="41"/>
    </row>
    <row r="8" spans="2:23">
      <c r="B8" s="133"/>
      <c r="C8" s="17" t="s">
        <v>31</v>
      </c>
      <c r="D8" s="20" t="s">
        <v>52</v>
      </c>
      <c r="E8" s="20" t="s">
        <v>45</v>
      </c>
      <c r="F8" s="20" t="s">
        <v>41</v>
      </c>
      <c r="G8" s="17" t="s">
        <v>53</v>
      </c>
      <c r="H8" s="17" t="s">
        <v>54</v>
      </c>
      <c r="I8" s="17">
        <v>0</v>
      </c>
      <c r="J8" s="17" t="s">
        <v>55</v>
      </c>
      <c r="K8" s="17" t="s">
        <v>56</v>
      </c>
      <c r="L8" s="42"/>
      <c r="M8" s="57">
        <v>100</v>
      </c>
      <c r="N8" s="57">
        <v>0</v>
      </c>
      <c r="O8" s="57">
        <v>100</v>
      </c>
      <c r="P8" s="53" t="s">
        <v>57</v>
      </c>
      <c r="Q8" s="17"/>
      <c r="R8" s="17"/>
      <c r="S8" s="17"/>
      <c r="T8" s="17"/>
      <c r="U8" s="17"/>
      <c r="V8" s="17"/>
      <c r="W8" s="41"/>
    </row>
    <row r="9" spans="2:23">
      <c r="B9" s="134"/>
      <c r="C9" s="17" t="s">
        <v>38</v>
      </c>
      <c r="D9" s="20" t="s">
        <v>58</v>
      </c>
      <c r="E9" s="20" t="s">
        <v>40</v>
      </c>
      <c r="F9" s="20" t="s">
        <v>33</v>
      </c>
      <c r="G9" s="17">
        <v>0</v>
      </c>
      <c r="H9" s="17" t="s">
        <v>34</v>
      </c>
      <c r="I9" s="17">
        <v>5</v>
      </c>
      <c r="J9" s="17" t="s">
        <v>35</v>
      </c>
      <c r="K9" s="17" t="s">
        <v>36</v>
      </c>
      <c r="L9" s="42"/>
      <c r="M9" s="55">
        <v>3</v>
      </c>
      <c r="N9" s="55">
        <v>2</v>
      </c>
      <c r="O9" s="55">
        <v>4</v>
      </c>
      <c r="P9" s="53" t="s">
        <v>59</v>
      </c>
      <c r="Q9" s="17"/>
      <c r="R9" s="17"/>
      <c r="S9" s="17"/>
      <c r="T9" s="17"/>
      <c r="U9" s="17"/>
      <c r="V9" s="17"/>
      <c r="W9" s="41"/>
    </row>
    <row r="10" spans="2:23" ht="6.95" customHeight="1">
      <c r="B10" s="45"/>
      <c r="C10" s="42"/>
      <c r="D10" s="42"/>
      <c r="E10" s="42"/>
      <c r="F10" s="42"/>
      <c r="G10" s="44"/>
      <c r="H10" s="44"/>
      <c r="I10" s="44"/>
      <c r="J10" s="44"/>
      <c r="K10" s="44"/>
      <c r="L10" s="42"/>
      <c r="M10" s="56"/>
      <c r="N10" s="56"/>
      <c r="O10" s="56"/>
      <c r="P10" s="44"/>
      <c r="Q10" s="44"/>
      <c r="R10" s="44"/>
      <c r="S10" s="44"/>
      <c r="T10" s="44"/>
      <c r="U10" s="44"/>
      <c r="V10" s="44"/>
      <c r="W10" s="43"/>
    </row>
    <row r="11" spans="2:23">
      <c r="B11" s="132" t="s">
        <v>60</v>
      </c>
      <c r="C11" s="17" t="s">
        <v>22</v>
      </c>
      <c r="D11" s="20" t="s">
        <v>61</v>
      </c>
      <c r="E11" s="20" t="s">
        <v>62</v>
      </c>
      <c r="F11" s="20" t="s">
        <v>63</v>
      </c>
      <c r="G11" s="17">
        <v>100</v>
      </c>
      <c r="H11" s="17">
        <v>75</v>
      </c>
      <c r="I11" s="17">
        <v>50</v>
      </c>
      <c r="J11" s="17">
        <v>25</v>
      </c>
      <c r="K11" s="17">
        <v>0</v>
      </c>
      <c r="L11" s="42"/>
      <c r="M11" s="54">
        <v>0</v>
      </c>
      <c r="N11" s="55">
        <v>75</v>
      </c>
      <c r="O11" s="54">
        <v>0</v>
      </c>
      <c r="P11" s="53" t="s">
        <v>64</v>
      </c>
      <c r="Q11" s="17"/>
      <c r="R11" s="17"/>
      <c r="S11" s="17"/>
      <c r="T11" s="17"/>
      <c r="U11" s="17"/>
      <c r="V11" s="17"/>
      <c r="W11" s="41"/>
    </row>
    <row r="12" spans="2:23">
      <c r="B12" s="133"/>
      <c r="C12" s="17" t="s">
        <v>31</v>
      </c>
      <c r="D12" s="20" t="s">
        <v>65</v>
      </c>
      <c r="E12" s="20" t="s">
        <v>40</v>
      </c>
      <c r="F12" s="20" t="s">
        <v>33</v>
      </c>
      <c r="G12" s="17" t="s">
        <v>66</v>
      </c>
      <c r="H12" s="17">
        <v>3</v>
      </c>
      <c r="I12" s="17">
        <v>2</v>
      </c>
      <c r="J12" s="17">
        <v>1</v>
      </c>
      <c r="K12" s="17">
        <v>0</v>
      </c>
      <c r="L12" s="42"/>
      <c r="M12" s="55">
        <v>2</v>
      </c>
      <c r="N12" s="55">
        <v>2</v>
      </c>
      <c r="O12" s="55">
        <v>2</v>
      </c>
      <c r="P12" s="53" t="s">
        <v>67</v>
      </c>
      <c r="Q12" s="17"/>
      <c r="R12" s="17"/>
      <c r="S12" s="17"/>
      <c r="T12" s="17"/>
      <c r="U12" s="17"/>
      <c r="V12" s="17"/>
      <c r="W12" s="41"/>
    </row>
    <row r="13" spans="2:23" ht="6.95" customHeight="1">
      <c r="B13" s="45"/>
      <c r="C13" s="42"/>
      <c r="D13" s="42"/>
      <c r="E13" s="42"/>
      <c r="F13" s="42"/>
      <c r="G13" s="44"/>
      <c r="H13" s="44"/>
      <c r="I13" s="44"/>
      <c r="J13" s="44"/>
      <c r="K13" s="44"/>
      <c r="L13" s="42"/>
      <c r="M13" s="56"/>
      <c r="N13" s="56"/>
      <c r="O13" s="56"/>
      <c r="P13" s="44"/>
      <c r="Q13" s="44"/>
      <c r="R13" s="44"/>
      <c r="S13" s="44"/>
      <c r="T13" s="44"/>
      <c r="U13" s="44"/>
      <c r="V13" s="44"/>
      <c r="W13" s="43"/>
    </row>
    <row r="14" spans="2:23">
      <c r="B14" s="132" t="s">
        <v>68</v>
      </c>
      <c r="C14" s="17" t="s">
        <v>22</v>
      </c>
      <c r="D14" s="20" t="s">
        <v>69</v>
      </c>
      <c r="E14" s="20" t="s">
        <v>68</v>
      </c>
      <c r="F14" s="20" t="s">
        <v>70</v>
      </c>
      <c r="G14" s="17">
        <v>0</v>
      </c>
      <c r="H14" s="17" t="s">
        <v>71</v>
      </c>
      <c r="I14" s="17" t="s">
        <v>72</v>
      </c>
      <c r="J14" s="17" t="s">
        <v>73</v>
      </c>
      <c r="K14" s="34" t="s">
        <v>74</v>
      </c>
      <c r="L14" s="42"/>
      <c r="M14" s="55">
        <v>0</v>
      </c>
      <c r="N14" s="57">
        <v>1</v>
      </c>
      <c r="O14" s="55">
        <v>0</v>
      </c>
      <c r="P14" s="53" t="s">
        <v>75</v>
      </c>
      <c r="Q14" s="17"/>
      <c r="R14" s="17"/>
      <c r="S14" s="17"/>
      <c r="T14" s="17"/>
      <c r="U14" s="17"/>
      <c r="V14" s="17"/>
      <c r="W14" s="41"/>
    </row>
    <row r="15" spans="2:23">
      <c r="B15" s="133"/>
      <c r="C15" s="17" t="s">
        <v>31</v>
      </c>
      <c r="D15" s="20" t="s">
        <v>76</v>
      </c>
      <c r="E15" s="20" t="s">
        <v>68</v>
      </c>
      <c r="F15" s="20" t="s">
        <v>33</v>
      </c>
      <c r="G15" s="17">
        <v>0</v>
      </c>
      <c r="H15" s="17" t="s">
        <v>34</v>
      </c>
      <c r="I15" s="17">
        <v>5</v>
      </c>
      <c r="J15" s="17" t="s">
        <v>35</v>
      </c>
      <c r="K15" s="17" t="s">
        <v>36</v>
      </c>
      <c r="L15" s="42"/>
      <c r="M15" s="54">
        <v>7</v>
      </c>
      <c r="N15" s="55">
        <v>3</v>
      </c>
      <c r="O15" s="57">
        <v>4</v>
      </c>
      <c r="P15" s="53" t="s">
        <v>77</v>
      </c>
      <c r="Q15" s="17"/>
      <c r="R15" s="17"/>
      <c r="S15" s="17"/>
      <c r="T15" s="17"/>
      <c r="U15" s="17"/>
      <c r="V15" s="17"/>
      <c r="W15" s="41"/>
    </row>
    <row r="16" spans="2:23">
      <c r="B16" s="134"/>
      <c r="C16" s="17" t="s">
        <v>38</v>
      </c>
      <c r="D16" s="20" t="s">
        <v>78</v>
      </c>
      <c r="E16" s="20" t="s">
        <v>40</v>
      </c>
      <c r="F16" s="20" t="s">
        <v>33</v>
      </c>
      <c r="G16" s="17">
        <v>0</v>
      </c>
      <c r="H16" s="17" t="s">
        <v>34</v>
      </c>
      <c r="I16" s="17">
        <v>5</v>
      </c>
      <c r="J16" s="17" t="s">
        <v>35</v>
      </c>
      <c r="K16" s="17" t="s">
        <v>36</v>
      </c>
      <c r="L16" s="42"/>
      <c r="M16" s="55">
        <v>3</v>
      </c>
      <c r="N16" s="55">
        <v>0</v>
      </c>
      <c r="O16" s="55">
        <v>0</v>
      </c>
      <c r="P16" s="53" t="s">
        <v>79</v>
      </c>
      <c r="Q16" s="17"/>
      <c r="R16" s="17"/>
      <c r="S16" s="17"/>
      <c r="T16" s="17"/>
      <c r="U16" s="17"/>
      <c r="V16" s="17"/>
      <c r="W16" s="41"/>
    </row>
    <row r="18" spans="2:72">
      <c r="B18" s="132" t="s">
        <v>80</v>
      </c>
      <c r="C18" s="17" t="s">
        <v>22</v>
      </c>
      <c r="D18" s="20" t="s">
        <v>44</v>
      </c>
      <c r="E18" s="20" t="s">
        <v>45</v>
      </c>
      <c r="F18" s="20" t="s">
        <v>46</v>
      </c>
      <c r="G18" s="17" t="s">
        <v>47</v>
      </c>
      <c r="H18" s="17" t="s">
        <v>48</v>
      </c>
      <c r="I18" s="17">
        <v>0</v>
      </c>
      <c r="J18" s="17" t="s">
        <v>49</v>
      </c>
      <c r="K18" s="17" t="s">
        <v>50</v>
      </c>
      <c r="L18" s="42"/>
      <c r="M18" s="55">
        <v>0</v>
      </c>
      <c r="N18" s="55">
        <v>0</v>
      </c>
      <c r="O18" s="57">
        <v>3</v>
      </c>
      <c r="P18" s="53" t="s">
        <v>81</v>
      </c>
      <c r="Q18" s="17"/>
      <c r="R18" s="17"/>
      <c r="S18" s="17"/>
      <c r="T18" s="17"/>
      <c r="U18" s="17"/>
      <c r="V18" s="17"/>
      <c r="W18" s="41"/>
    </row>
    <row r="19" spans="2:72">
      <c r="B19" s="133"/>
      <c r="C19" s="17" t="s">
        <v>31</v>
      </c>
      <c r="D19" s="20" t="s">
        <v>82</v>
      </c>
      <c r="E19" s="20" t="s">
        <v>45</v>
      </c>
      <c r="F19" s="20" t="s">
        <v>46</v>
      </c>
      <c r="G19" s="17" t="s">
        <v>47</v>
      </c>
      <c r="H19" s="17" t="s">
        <v>48</v>
      </c>
      <c r="I19" s="17">
        <v>0</v>
      </c>
      <c r="J19" s="17" t="s">
        <v>49</v>
      </c>
      <c r="K19" s="17" t="s">
        <v>50</v>
      </c>
      <c r="L19" s="42"/>
      <c r="M19" s="57">
        <v>1</v>
      </c>
      <c r="N19" s="55">
        <v>0</v>
      </c>
      <c r="O19" s="57">
        <v>2</v>
      </c>
      <c r="P19" s="53" t="s">
        <v>83</v>
      </c>
      <c r="Q19" s="17"/>
      <c r="R19" s="17"/>
      <c r="S19" s="17"/>
      <c r="T19" s="17"/>
      <c r="U19" s="17"/>
      <c r="V19" s="17"/>
      <c r="W19" s="41"/>
    </row>
    <row r="20" spans="2:72">
      <c r="B20" s="133"/>
      <c r="C20" s="17" t="s">
        <v>38</v>
      </c>
      <c r="D20" s="20" t="s">
        <v>84</v>
      </c>
      <c r="E20" s="20" t="s">
        <v>45</v>
      </c>
      <c r="F20" s="20" t="s">
        <v>46</v>
      </c>
      <c r="G20" s="17" t="s">
        <v>47</v>
      </c>
      <c r="H20" s="17" t="s">
        <v>48</v>
      </c>
      <c r="I20" s="17">
        <v>0</v>
      </c>
      <c r="J20" s="17" t="s">
        <v>49</v>
      </c>
      <c r="K20" s="17" t="s">
        <v>50</v>
      </c>
      <c r="L20" s="42"/>
      <c r="M20" s="55">
        <v>-1</v>
      </c>
      <c r="N20" s="57">
        <v>1</v>
      </c>
      <c r="O20" s="55">
        <v>0</v>
      </c>
      <c r="P20" s="53" t="s">
        <v>85</v>
      </c>
      <c r="Q20" s="17"/>
      <c r="R20" s="17"/>
      <c r="S20" s="17"/>
      <c r="T20" s="17"/>
      <c r="U20" s="17"/>
      <c r="V20" s="17"/>
      <c r="W20" s="41"/>
    </row>
    <row r="21" spans="2:72">
      <c r="B21" s="134"/>
      <c r="C21" s="17" t="s">
        <v>86</v>
      </c>
      <c r="D21" s="20" t="s">
        <v>87</v>
      </c>
      <c r="E21" s="20" t="s">
        <v>24</v>
      </c>
      <c r="F21" s="20" t="s">
        <v>33</v>
      </c>
      <c r="G21" s="17">
        <v>0</v>
      </c>
      <c r="H21" s="17">
        <v>1</v>
      </c>
      <c r="I21" s="17">
        <v>2</v>
      </c>
      <c r="J21" s="17">
        <v>3</v>
      </c>
      <c r="K21" s="17" t="s">
        <v>50</v>
      </c>
      <c r="L21" s="42"/>
      <c r="M21" s="57">
        <v>2</v>
      </c>
      <c r="N21" s="55">
        <v>0</v>
      </c>
      <c r="O21" s="54">
        <v>5</v>
      </c>
      <c r="P21" s="53" t="s">
        <v>88</v>
      </c>
      <c r="Q21" s="17"/>
      <c r="R21" s="17"/>
      <c r="S21" s="17"/>
      <c r="T21" s="17"/>
      <c r="U21" s="17"/>
      <c r="V21" s="17"/>
      <c r="W21" s="41"/>
    </row>
    <row r="22" spans="2:72" ht="6.95" customHeight="1" thickBot="1">
      <c r="B22" s="40"/>
      <c r="C22" s="39"/>
      <c r="D22" s="38"/>
      <c r="E22" s="38"/>
      <c r="F22" s="38"/>
      <c r="G22" s="38"/>
      <c r="H22" s="38"/>
      <c r="I22" s="38"/>
      <c r="J22" s="38"/>
      <c r="K22" s="38"/>
      <c r="L22" s="38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6"/>
    </row>
    <row r="23" spans="2:72">
      <c r="G23" s="35">
        <v>1</v>
      </c>
      <c r="H23" s="35">
        <v>0.75</v>
      </c>
      <c r="I23" s="35">
        <v>0.5</v>
      </c>
      <c r="J23" s="35">
        <v>0.25</v>
      </c>
      <c r="K23" s="34">
        <v>0</v>
      </c>
    </row>
    <row r="24" spans="2:72">
      <c r="D24" s="33" t="s">
        <v>89</v>
      </c>
    </row>
    <row r="25" spans="2:72">
      <c r="D25" s="32" t="s">
        <v>90</v>
      </c>
    </row>
    <row r="26" spans="2:72">
      <c r="D26" s="31" t="s">
        <v>91</v>
      </c>
    </row>
    <row r="27" spans="2:72" ht="16.5" thickBot="1"/>
    <row r="28" spans="2:72">
      <c r="B28" s="30" t="s">
        <v>92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128" t="s">
        <v>93</v>
      </c>
      <c r="N28" s="128"/>
      <c r="O28" s="128"/>
      <c r="P28" s="128"/>
      <c r="Q28" s="135"/>
      <c r="R28" s="127" t="s">
        <v>94</v>
      </c>
      <c r="S28" s="128"/>
      <c r="T28" s="128"/>
      <c r="U28" s="128"/>
      <c r="V28" s="129"/>
      <c r="W28" s="127" t="s">
        <v>95</v>
      </c>
      <c r="X28" s="128"/>
      <c r="Y28" s="128"/>
      <c r="Z28" s="128"/>
      <c r="AA28" s="129"/>
      <c r="AB28" s="127" t="s">
        <v>96</v>
      </c>
      <c r="AC28" s="128"/>
      <c r="AD28" s="128"/>
      <c r="AE28" s="128"/>
      <c r="AF28" s="129"/>
      <c r="AG28" s="127" t="s">
        <v>13</v>
      </c>
      <c r="AH28" s="128"/>
      <c r="AI28" s="128"/>
      <c r="AJ28" s="128"/>
      <c r="AK28" s="129"/>
      <c r="AL28" s="127" t="s">
        <v>97</v>
      </c>
      <c r="AM28" s="128"/>
      <c r="AN28" s="128"/>
      <c r="AO28" s="128"/>
      <c r="AP28" s="129"/>
      <c r="AQ28" s="127" t="s">
        <v>98</v>
      </c>
      <c r="AR28" s="128"/>
      <c r="AS28" s="128"/>
      <c r="AT28" s="128"/>
      <c r="AU28" s="129"/>
      <c r="AV28" s="127" t="s">
        <v>99</v>
      </c>
      <c r="AW28" s="128"/>
      <c r="AX28" s="128"/>
      <c r="AY28" s="128"/>
      <c r="AZ28" s="129"/>
      <c r="BA28" s="127" t="s">
        <v>100</v>
      </c>
      <c r="BB28" s="128"/>
      <c r="BC28" s="128"/>
      <c r="BD28" s="128"/>
      <c r="BE28" s="129"/>
      <c r="BF28" s="127" t="s">
        <v>101</v>
      </c>
      <c r="BG28" s="128"/>
      <c r="BH28" s="128"/>
      <c r="BI28" s="128"/>
      <c r="BJ28" s="129"/>
      <c r="BK28" s="127" t="s">
        <v>102</v>
      </c>
      <c r="BL28" s="128"/>
      <c r="BM28" s="128"/>
      <c r="BN28" s="128"/>
      <c r="BO28" s="129"/>
      <c r="BP28" s="130" t="s">
        <v>103</v>
      </c>
      <c r="BQ28" s="128"/>
      <c r="BR28" s="128"/>
      <c r="BS28" s="128"/>
      <c r="BT28" s="129"/>
    </row>
    <row r="29" spans="2:72">
      <c r="B29" s="28" t="s">
        <v>104</v>
      </c>
      <c r="C29" s="27"/>
      <c r="D29" s="27" t="s">
        <v>105</v>
      </c>
      <c r="E29" s="131"/>
      <c r="F29" s="131"/>
      <c r="G29" s="131"/>
      <c r="H29" s="131"/>
      <c r="I29" s="27"/>
      <c r="J29" s="27"/>
      <c r="K29" s="27"/>
      <c r="L29" s="27"/>
      <c r="M29" s="23" t="s">
        <v>22</v>
      </c>
      <c r="N29" s="23" t="s">
        <v>31</v>
      </c>
      <c r="O29" s="23" t="s">
        <v>38</v>
      </c>
      <c r="P29" s="23" t="s">
        <v>86</v>
      </c>
      <c r="Q29" s="26" t="s">
        <v>106</v>
      </c>
      <c r="R29" s="25" t="s">
        <v>22</v>
      </c>
      <c r="S29" s="23" t="s">
        <v>31</v>
      </c>
      <c r="T29" s="23" t="s">
        <v>38</v>
      </c>
      <c r="U29" s="23" t="s">
        <v>86</v>
      </c>
      <c r="V29" s="22" t="s">
        <v>106</v>
      </c>
      <c r="W29" s="25" t="s">
        <v>22</v>
      </c>
      <c r="X29" s="23" t="s">
        <v>31</v>
      </c>
      <c r="Y29" s="23" t="s">
        <v>38</v>
      </c>
      <c r="Z29" s="23" t="s">
        <v>86</v>
      </c>
      <c r="AA29" s="22" t="s">
        <v>106</v>
      </c>
      <c r="AB29" s="25" t="s">
        <v>22</v>
      </c>
      <c r="AC29" s="23" t="s">
        <v>31</v>
      </c>
      <c r="AD29" s="23" t="s">
        <v>38</v>
      </c>
      <c r="AE29" s="23" t="s">
        <v>86</v>
      </c>
      <c r="AF29" s="22" t="s">
        <v>106</v>
      </c>
      <c r="AG29" s="25" t="s">
        <v>22</v>
      </c>
      <c r="AH29" s="23" t="s">
        <v>31</v>
      </c>
      <c r="AI29" s="23" t="s">
        <v>38</v>
      </c>
      <c r="AJ29" s="23" t="s">
        <v>86</v>
      </c>
      <c r="AK29" s="22" t="s">
        <v>106</v>
      </c>
      <c r="AL29" s="25" t="s">
        <v>22</v>
      </c>
      <c r="AM29" s="23" t="s">
        <v>31</v>
      </c>
      <c r="AN29" s="23" t="s">
        <v>38</v>
      </c>
      <c r="AO29" s="23" t="s">
        <v>86</v>
      </c>
      <c r="AP29" s="22" t="s">
        <v>106</v>
      </c>
      <c r="AQ29" s="25" t="s">
        <v>22</v>
      </c>
      <c r="AR29" s="23" t="s">
        <v>31</v>
      </c>
      <c r="AS29" s="23" t="s">
        <v>38</v>
      </c>
      <c r="AT29" s="23" t="s">
        <v>86</v>
      </c>
      <c r="AU29" s="22" t="s">
        <v>106</v>
      </c>
      <c r="AV29" s="25" t="s">
        <v>22</v>
      </c>
      <c r="AW29" s="23" t="s">
        <v>31</v>
      </c>
      <c r="AX29" s="23" t="s">
        <v>38</v>
      </c>
      <c r="AY29" s="23" t="s">
        <v>86</v>
      </c>
      <c r="AZ29" s="22" t="s">
        <v>106</v>
      </c>
      <c r="BA29" s="25" t="s">
        <v>22</v>
      </c>
      <c r="BB29" s="23" t="s">
        <v>31</v>
      </c>
      <c r="BC29" s="23" t="s">
        <v>38</v>
      </c>
      <c r="BD29" s="23" t="s">
        <v>86</v>
      </c>
      <c r="BE29" s="22" t="s">
        <v>106</v>
      </c>
      <c r="BF29" s="25" t="s">
        <v>22</v>
      </c>
      <c r="BG29" s="23" t="s">
        <v>31</v>
      </c>
      <c r="BH29" s="23" t="s">
        <v>38</v>
      </c>
      <c r="BI29" s="23" t="s">
        <v>86</v>
      </c>
      <c r="BJ29" s="22" t="s">
        <v>106</v>
      </c>
      <c r="BK29" s="25" t="s">
        <v>22</v>
      </c>
      <c r="BL29" s="23" t="s">
        <v>31</v>
      </c>
      <c r="BM29" s="23" t="s">
        <v>38</v>
      </c>
      <c r="BN29" s="23" t="s">
        <v>86</v>
      </c>
      <c r="BO29" s="22" t="s">
        <v>106</v>
      </c>
      <c r="BP29" s="24" t="s">
        <v>22</v>
      </c>
      <c r="BQ29" s="23" t="s">
        <v>31</v>
      </c>
      <c r="BR29" s="23" t="s">
        <v>38</v>
      </c>
      <c r="BS29" s="23" t="s">
        <v>86</v>
      </c>
      <c r="BT29" s="22" t="s">
        <v>106</v>
      </c>
    </row>
    <row r="30" spans="2:72">
      <c r="B30" s="21" t="s">
        <v>62</v>
      </c>
      <c r="C30" s="20"/>
      <c r="D30" s="20" t="s">
        <v>107</v>
      </c>
      <c r="E30" s="20"/>
      <c r="F30" s="20"/>
      <c r="G30" s="20"/>
      <c r="H30" s="20"/>
      <c r="I30" s="20"/>
      <c r="J30" s="20"/>
      <c r="K30" s="20"/>
      <c r="L30" s="14"/>
      <c r="M30" s="11"/>
      <c r="N30" s="11"/>
      <c r="O30" s="11"/>
      <c r="P30" s="11"/>
      <c r="Q30" s="13"/>
      <c r="R30" s="19">
        <v>25</v>
      </c>
      <c r="S30" s="17">
        <v>75</v>
      </c>
      <c r="T30" s="17">
        <v>0</v>
      </c>
      <c r="U30" s="17" t="s">
        <v>108</v>
      </c>
      <c r="V30" s="16">
        <f>SUM(R30:T30)/3</f>
        <v>33.333333333333336</v>
      </c>
      <c r="W30" s="19">
        <v>25</v>
      </c>
      <c r="X30" s="17">
        <v>75</v>
      </c>
      <c r="Y30" s="17">
        <v>25</v>
      </c>
      <c r="Z30" s="17" t="s">
        <v>108</v>
      </c>
      <c r="AA30" s="16">
        <f>SUM(W30:Y30)/3</f>
        <v>41.666666666666664</v>
      </c>
      <c r="AB30" s="19"/>
      <c r="AC30" s="17"/>
      <c r="AD30" s="17"/>
      <c r="AE30" s="17"/>
      <c r="AF30" s="16"/>
      <c r="AG30" s="19"/>
      <c r="AH30" s="17"/>
      <c r="AI30" s="17"/>
      <c r="AJ30" s="17"/>
      <c r="AK30" s="16"/>
      <c r="AL30" s="19"/>
      <c r="AM30" s="17"/>
      <c r="AN30" s="17"/>
      <c r="AO30" s="17"/>
      <c r="AP30" s="16"/>
      <c r="AQ30" s="19"/>
      <c r="AR30" s="17"/>
      <c r="AS30" s="17"/>
      <c r="AT30" s="17"/>
      <c r="AU30" s="16"/>
      <c r="AV30" s="19"/>
      <c r="AW30" s="17"/>
      <c r="AX30" s="17"/>
      <c r="AY30" s="17"/>
      <c r="AZ30" s="16"/>
      <c r="BA30" s="19"/>
      <c r="BB30" s="17"/>
      <c r="BC30" s="17"/>
      <c r="BD30" s="17"/>
      <c r="BE30" s="16"/>
      <c r="BF30" s="19"/>
      <c r="BG30" s="17"/>
      <c r="BH30" s="17"/>
      <c r="BI30" s="17"/>
      <c r="BJ30" s="16"/>
      <c r="BK30" s="19"/>
      <c r="BL30" s="17"/>
      <c r="BM30" s="17"/>
      <c r="BN30" s="17"/>
      <c r="BO30" s="16"/>
      <c r="BP30" s="18"/>
      <c r="BQ30" s="17"/>
      <c r="BR30" s="17"/>
      <c r="BS30" s="17"/>
      <c r="BT30" s="16"/>
    </row>
    <row r="31" spans="2:72">
      <c r="B31" s="21" t="s">
        <v>109</v>
      </c>
      <c r="C31" s="20"/>
      <c r="D31" s="20" t="s">
        <v>110</v>
      </c>
      <c r="E31" s="20"/>
      <c r="F31" s="20"/>
      <c r="G31" s="20"/>
      <c r="H31" s="20"/>
      <c r="I31" s="20"/>
      <c r="J31" s="20"/>
      <c r="K31" s="20"/>
      <c r="L31" s="14"/>
      <c r="M31" s="11"/>
      <c r="N31" s="11"/>
      <c r="O31" s="11"/>
      <c r="P31" s="11"/>
      <c r="Q31" s="13"/>
      <c r="R31" s="19">
        <v>25</v>
      </c>
      <c r="S31" s="17">
        <v>75</v>
      </c>
      <c r="T31" s="17" t="s">
        <v>108</v>
      </c>
      <c r="U31" s="17" t="s">
        <v>108</v>
      </c>
      <c r="V31" s="16">
        <f>SUM(R31:T31)/2</f>
        <v>50</v>
      </c>
      <c r="W31" s="19">
        <v>25</v>
      </c>
      <c r="X31" s="17">
        <v>75</v>
      </c>
      <c r="Y31" s="17" t="s">
        <v>108</v>
      </c>
      <c r="Z31" s="17" t="s">
        <v>108</v>
      </c>
      <c r="AA31" s="16">
        <f>SUM(W31:Y31)/2</f>
        <v>50</v>
      </c>
      <c r="AB31" s="19"/>
      <c r="AC31" s="17"/>
      <c r="AD31" s="17"/>
      <c r="AE31" s="17"/>
      <c r="AF31" s="16"/>
      <c r="AG31" s="19"/>
      <c r="AH31" s="17"/>
      <c r="AI31" s="17"/>
      <c r="AJ31" s="17"/>
      <c r="AK31" s="16"/>
      <c r="AL31" s="19"/>
      <c r="AM31" s="17"/>
      <c r="AN31" s="17"/>
      <c r="AO31" s="17"/>
      <c r="AP31" s="16"/>
      <c r="AQ31" s="19"/>
      <c r="AR31" s="17"/>
      <c r="AS31" s="17"/>
      <c r="AT31" s="17"/>
      <c r="AU31" s="16"/>
      <c r="AV31" s="19"/>
      <c r="AW31" s="17"/>
      <c r="AX31" s="17"/>
      <c r="AY31" s="17"/>
      <c r="AZ31" s="16"/>
      <c r="BA31" s="19"/>
      <c r="BB31" s="17"/>
      <c r="BC31" s="17"/>
      <c r="BD31" s="17"/>
      <c r="BE31" s="16"/>
      <c r="BF31" s="19"/>
      <c r="BG31" s="17"/>
      <c r="BH31" s="17"/>
      <c r="BI31" s="17"/>
      <c r="BJ31" s="16"/>
      <c r="BK31" s="19"/>
      <c r="BL31" s="17"/>
      <c r="BM31" s="17"/>
      <c r="BN31" s="17"/>
      <c r="BO31" s="16"/>
      <c r="BP31" s="18"/>
      <c r="BQ31" s="17"/>
      <c r="BR31" s="17"/>
      <c r="BS31" s="17"/>
      <c r="BT31" s="16"/>
    </row>
    <row r="33" spans="2:27">
      <c r="B33" s="21" t="s">
        <v>111</v>
      </c>
      <c r="C33" s="20"/>
      <c r="D33" s="20" t="s">
        <v>112</v>
      </c>
      <c r="E33" s="20"/>
      <c r="F33" s="20"/>
      <c r="G33" s="20"/>
      <c r="H33" s="20"/>
      <c r="I33" s="20"/>
      <c r="J33" s="20"/>
      <c r="K33" s="20"/>
      <c r="L33" s="14"/>
      <c r="M33" s="11"/>
      <c r="N33" s="11"/>
      <c r="O33" s="11"/>
      <c r="P33" s="11"/>
      <c r="Q33" s="13"/>
      <c r="R33" s="19">
        <v>75</v>
      </c>
      <c r="S33" s="17">
        <v>100</v>
      </c>
      <c r="T33" s="17">
        <v>75</v>
      </c>
      <c r="U33" s="17" t="s">
        <v>108</v>
      </c>
      <c r="V33" s="16">
        <f>SUM(R33:T33)/3</f>
        <v>83.333333333333329</v>
      </c>
      <c r="W33" s="19">
        <v>75</v>
      </c>
      <c r="X33" s="17">
        <v>100</v>
      </c>
      <c r="Y33" s="17">
        <v>75</v>
      </c>
      <c r="Z33" s="17" t="s">
        <v>108</v>
      </c>
      <c r="AA33" s="16">
        <f>SUM(W33:Y33)/3</f>
        <v>83.333333333333329</v>
      </c>
    </row>
    <row r="34" spans="2:27">
      <c r="B34" s="21" t="s">
        <v>113</v>
      </c>
      <c r="C34" s="20"/>
      <c r="D34" s="20" t="s">
        <v>112</v>
      </c>
      <c r="E34" s="20"/>
      <c r="F34" s="20"/>
      <c r="G34" s="20"/>
      <c r="H34" s="20"/>
      <c r="I34" s="20"/>
      <c r="J34" s="20"/>
      <c r="K34" s="20"/>
      <c r="L34" s="14"/>
      <c r="M34" s="11"/>
      <c r="N34" s="11"/>
      <c r="O34" s="11"/>
      <c r="P34" s="11"/>
      <c r="Q34" s="13"/>
      <c r="R34" s="19">
        <v>25</v>
      </c>
      <c r="S34" s="17">
        <v>50</v>
      </c>
      <c r="T34" s="17">
        <v>25</v>
      </c>
      <c r="U34" s="17" t="s">
        <v>108</v>
      </c>
      <c r="V34" s="16">
        <f>SUM(R34:T34)/3</f>
        <v>33.333333333333336</v>
      </c>
      <c r="W34" s="19">
        <v>50</v>
      </c>
      <c r="X34" s="17">
        <v>75</v>
      </c>
      <c r="Y34" s="17">
        <v>50</v>
      </c>
      <c r="Z34" s="17" t="s">
        <v>108</v>
      </c>
      <c r="AA34" s="16">
        <f>SUM(W34:Y34)/3</f>
        <v>58.333333333333336</v>
      </c>
    </row>
    <row r="35" spans="2:27">
      <c r="B35" s="21" t="s">
        <v>114</v>
      </c>
      <c r="C35" s="20"/>
      <c r="D35" s="20" t="s">
        <v>112</v>
      </c>
      <c r="E35" s="20"/>
      <c r="F35" s="20"/>
      <c r="G35" s="20"/>
      <c r="H35" s="20"/>
      <c r="I35" s="20"/>
      <c r="J35" s="20"/>
      <c r="K35" s="20"/>
      <c r="L35" s="14"/>
      <c r="M35" s="11"/>
      <c r="N35" s="11"/>
      <c r="O35" s="11"/>
      <c r="P35" s="11"/>
      <c r="Q35" s="13"/>
      <c r="R35" s="19">
        <v>75</v>
      </c>
      <c r="S35" s="17">
        <v>100</v>
      </c>
      <c r="T35" s="17">
        <v>75</v>
      </c>
      <c r="U35" s="17" t="s">
        <v>108</v>
      </c>
      <c r="V35" s="16">
        <f>SUM(R35:T35)/3</f>
        <v>83.333333333333329</v>
      </c>
      <c r="W35" s="19">
        <v>75</v>
      </c>
      <c r="X35" s="17">
        <v>100</v>
      </c>
      <c r="Y35" s="17">
        <v>75</v>
      </c>
      <c r="Z35" s="17" t="s">
        <v>108</v>
      </c>
      <c r="AA35" s="16">
        <f>SUM(W35:Y35)/3</f>
        <v>83.333333333333329</v>
      </c>
    </row>
    <row r="36" spans="2:27">
      <c r="B36" s="21" t="s">
        <v>115</v>
      </c>
      <c r="C36" s="20"/>
      <c r="D36" s="20" t="s">
        <v>112</v>
      </c>
      <c r="E36" s="20"/>
      <c r="F36" s="20"/>
      <c r="G36" s="20"/>
      <c r="H36" s="20"/>
      <c r="I36" s="20"/>
      <c r="J36" s="20"/>
      <c r="K36" s="20"/>
      <c r="L36" s="14"/>
      <c r="M36" s="11"/>
      <c r="N36" s="11"/>
      <c r="O36" s="11"/>
      <c r="P36" s="11"/>
      <c r="Q36" s="13"/>
      <c r="R36" s="19">
        <v>50</v>
      </c>
      <c r="S36" s="17">
        <v>75</v>
      </c>
      <c r="T36" s="17">
        <v>50</v>
      </c>
      <c r="U36" s="17" t="s">
        <v>108</v>
      </c>
      <c r="V36" s="16">
        <f>SUM(R36:T36)/3</f>
        <v>58.333333333333336</v>
      </c>
      <c r="W36" s="19">
        <v>75</v>
      </c>
      <c r="X36" s="17">
        <v>75</v>
      </c>
      <c r="Y36" s="17">
        <v>75</v>
      </c>
      <c r="Z36" s="17" t="s">
        <v>108</v>
      </c>
      <c r="AA36" s="16">
        <f>SUM(W36:Y36)/3</f>
        <v>75</v>
      </c>
    </row>
    <row r="37" spans="2:27">
      <c r="B37" s="21" t="s">
        <v>116</v>
      </c>
      <c r="C37" s="20"/>
      <c r="D37" s="20" t="s">
        <v>112</v>
      </c>
      <c r="E37" s="20"/>
      <c r="F37" s="20"/>
      <c r="G37" s="20"/>
      <c r="H37" s="20"/>
      <c r="I37" s="20"/>
      <c r="J37" s="20"/>
      <c r="K37" s="20"/>
      <c r="L37" s="14"/>
      <c r="M37" s="11"/>
      <c r="N37" s="11"/>
      <c r="O37" s="11"/>
      <c r="P37" s="11"/>
      <c r="Q37" s="13"/>
      <c r="R37" s="19">
        <v>25</v>
      </c>
      <c r="S37" s="17">
        <v>50</v>
      </c>
      <c r="T37" s="17">
        <v>50</v>
      </c>
      <c r="U37" s="17" t="s">
        <v>108</v>
      </c>
      <c r="V37" s="16">
        <f>SUM(R37:T37)/3</f>
        <v>41.666666666666664</v>
      </c>
      <c r="W37" s="19">
        <v>75</v>
      </c>
      <c r="X37" s="17">
        <v>50</v>
      </c>
      <c r="Y37" s="17">
        <v>75</v>
      </c>
      <c r="Z37" s="17" t="s">
        <v>108</v>
      </c>
      <c r="AA37" s="16">
        <f>SUM(W37:Y37)/3</f>
        <v>66.666666666666671</v>
      </c>
    </row>
    <row r="38" spans="2:27" ht="6.95" customHeight="1">
      <c r="B38" s="15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1"/>
      <c r="N38" s="11"/>
      <c r="O38" s="11"/>
      <c r="P38" s="11"/>
      <c r="Q38" s="13"/>
      <c r="R38" s="12"/>
      <c r="S38" s="11"/>
      <c r="T38" s="11"/>
      <c r="U38" s="11"/>
      <c r="V38" s="10"/>
      <c r="W38" s="12"/>
      <c r="X38" s="11"/>
      <c r="Y38" s="11"/>
      <c r="Z38" s="11"/>
      <c r="AA38" s="10"/>
    </row>
    <row r="39" spans="2:27">
      <c r="B39" s="21" t="s">
        <v>117</v>
      </c>
      <c r="C39" s="20"/>
      <c r="D39" s="20" t="s">
        <v>118</v>
      </c>
      <c r="E39" s="20"/>
      <c r="F39" s="20"/>
      <c r="G39" s="20"/>
      <c r="H39" s="20"/>
      <c r="I39" s="20"/>
      <c r="J39" s="20"/>
      <c r="K39" s="20"/>
      <c r="L39" s="14"/>
      <c r="M39" s="11"/>
      <c r="N39" s="11"/>
      <c r="O39" s="11"/>
      <c r="P39" s="11"/>
      <c r="Q39" s="13"/>
      <c r="R39" s="19">
        <v>0</v>
      </c>
      <c r="S39" s="17">
        <v>50</v>
      </c>
      <c r="T39" s="17" t="s">
        <v>108</v>
      </c>
      <c r="U39" s="17" t="s">
        <v>108</v>
      </c>
      <c r="V39" s="16">
        <f>SUM(R39:S39)/2</f>
        <v>25</v>
      </c>
      <c r="W39" s="19"/>
      <c r="X39" s="17"/>
      <c r="Y39" s="17"/>
      <c r="Z39" s="17" t="s">
        <v>108</v>
      </c>
      <c r="AA39" s="16">
        <f>SUM(W39:X39)/2</f>
        <v>0</v>
      </c>
    </row>
    <row r="40" spans="2:27" ht="6.95" customHeight="1">
      <c r="B40" s="15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1"/>
      <c r="N40" s="11"/>
      <c r="O40" s="11"/>
      <c r="P40" s="11"/>
      <c r="Q40" s="13"/>
      <c r="R40" s="12"/>
      <c r="S40" s="11"/>
      <c r="T40" s="11"/>
      <c r="U40" s="11"/>
      <c r="V40" s="10"/>
      <c r="W40" s="12"/>
      <c r="X40" s="11"/>
      <c r="Y40" s="11"/>
      <c r="Z40" s="11"/>
      <c r="AA40" s="10"/>
    </row>
    <row r="41" spans="2:27">
      <c r="B41" s="21" t="s">
        <v>119</v>
      </c>
      <c r="C41" s="20"/>
      <c r="D41" s="20" t="s">
        <v>120</v>
      </c>
      <c r="E41" s="20"/>
      <c r="F41" s="20"/>
      <c r="G41" s="20"/>
      <c r="H41" s="20"/>
      <c r="I41" s="20"/>
      <c r="J41" s="20"/>
      <c r="K41" s="20"/>
      <c r="L41" s="14"/>
      <c r="M41" s="11"/>
      <c r="N41" s="11"/>
      <c r="O41" s="11"/>
      <c r="P41" s="11"/>
      <c r="Q41" s="13"/>
      <c r="R41" s="19">
        <v>100</v>
      </c>
      <c r="S41" s="17">
        <v>50</v>
      </c>
      <c r="T41" s="17">
        <v>75</v>
      </c>
      <c r="U41" s="17" t="s">
        <v>108</v>
      </c>
      <c r="V41" s="16">
        <f>SUM(R41:T41)/3</f>
        <v>75</v>
      </c>
      <c r="W41" s="19"/>
      <c r="X41" s="17"/>
      <c r="Y41" s="17"/>
      <c r="Z41" s="17" t="s">
        <v>108</v>
      </c>
      <c r="AA41" s="16">
        <f>SUM(W41:Y41)/3</f>
        <v>0</v>
      </c>
    </row>
    <row r="42" spans="2:27" ht="6.95" customHeight="1">
      <c r="B42" s="15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1"/>
      <c r="N42" s="11"/>
      <c r="O42" s="11"/>
      <c r="P42" s="11"/>
      <c r="Q42" s="13"/>
      <c r="R42" s="12"/>
      <c r="S42" s="11"/>
      <c r="T42" s="11"/>
      <c r="U42" s="11"/>
      <c r="V42" s="10"/>
      <c r="W42" s="12"/>
      <c r="X42" s="11"/>
      <c r="Y42" s="11"/>
      <c r="Z42" s="11"/>
      <c r="AA42" s="10"/>
    </row>
    <row r="43" spans="2:27" ht="16.5" thickBot="1">
      <c r="B43" s="9" t="s">
        <v>121</v>
      </c>
      <c r="C43" s="8"/>
      <c r="D43" s="8" t="s">
        <v>122</v>
      </c>
      <c r="E43" s="8"/>
      <c r="F43" s="8"/>
      <c r="G43" s="8"/>
      <c r="H43" s="8"/>
      <c r="I43" s="8"/>
      <c r="J43" s="8"/>
      <c r="K43" s="8"/>
      <c r="L43" s="7"/>
      <c r="M43" s="6"/>
      <c r="N43" s="6"/>
      <c r="O43" s="6"/>
      <c r="P43" s="6"/>
      <c r="Q43" s="5"/>
      <c r="R43" s="4">
        <v>100</v>
      </c>
      <c r="S43" s="3">
        <v>25</v>
      </c>
      <c r="T43" s="3">
        <v>75</v>
      </c>
      <c r="U43" s="3">
        <v>50</v>
      </c>
      <c r="V43" s="2">
        <f>SUM(R43:U43)/4</f>
        <v>62.5</v>
      </c>
      <c r="W43" s="4"/>
      <c r="X43" s="3"/>
      <c r="Y43" s="3"/>
      <c r="Z43" s="3"/>
      <c r="AA43" s="2">
        <f>SUM(W43:Z43)/4</f>
        <v>0</v>
      </c>
    </row>
  </sheetData>
  <mergeCells count="18">
    <mergeCell ref="AG28:AK28"/>
    <mergeCell ref="AB28:AF28"/>
    <mergeCell ref="E29:H29"/>
    <mergeCell ref="B3:B5"/>
    <mergeCell ref="B7:B9"/>
    <mergeCell ref="B11:B12"/>
    <mergeCell ref="B14:B16"/>
    <mergeCell ref="B18:B21"/>
    <mergeCell ref="W28:AA28"/>
    <mergeCell ref="R28:V28"/>
    <mergeCell ref="M28:Q28"/>
    <mergeCell ref="AQ28:AU28"/>
    <mergeCell ref="AL28:AP28"/>
    <mergeCell ref="BP28:BT28"/>
    <mergeCell ref="BK28:BO28"/>
    <mergeCell ref="BF28:BJ28"/>
    <mergeCell ref="BA28:BE28"/>
    <mergeCell ref="AV28:AZ28"/>
  </mergeCells>
  <phoneticPr fontId="8" type="noConversion"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BH49"/>
  <sheetViews>
    <sheetView showGridLines="0" tabSelected="1" zoomScale="70" zoomScaleNormal="70" workbookViewId="0">
      <selection activeCell="B36" sqref="B36"/>
    </sheetView>
  </sheetViews>
  <sheetFormatPr defaultColWidth="9.375" defaultRowHeight="15"/>
  <cols>
    <col min="1" max="1" width="2.5" style="58" customWidth="1"/>
    <col min="2" max="2" width="30.625" style="75" customWidth="1"/>
    <col min="3" max="3" width="14.5" style="64" customWidth="1"/>
    <col min="4" max="4" width="5.375" style="73" customWidth="1"/>
    <col min="5" max="5" width="7.375" style="74" customWidth="1"/>
    <col min="6" max="40" width="6.375" style="58" customWidth="1"/>
    <col min="41" max="41" width="9.375" style="58"/>
    <col min="42" max="60" width="9.375" style="187"/>
    <col min="61" max="16384" width="9.375" style="58"/>
  </cols>
  <sheetData>
    <row r="1" spans="1:60" ht="15.75" thickBot="1">
      <c r="A1" s="187"/>
      <c r="B1" s="170"/>
      <c r="C1" s="169"/>
      <c r="D1" s="171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69"/>
      <c r="Y1" s="169"/>
      <c r="Z1" s="169"/>
      <c r="AA1" s="169"/>
      <c r="AB1" s="169"/>
      <c r="AC1" s="169"/>
      <c r="AD1" s="169"/>
      <c r="AE1" s="169"/>
      <c r="AF1" s="169"/>
      <c r="AG1" s="169"/>
      <c r="AH1" s="169"/>
      <c r="AI1" s="169"/>
      <c r="AJ1" s="169"/>
      <c r="AK1" s="169"/>
      <c r="AL1" s="169"/>
      <c r="AM1" s="169"/>
      <c r="AN1" s="169"/>
      <c r="AO1" s="169"/>
    </row>
    <row r="2" spans="1:60" s="59" customFormat="1" ht="21" customHeight="1" thickBot="1">
      <c r="A2" s="183"/>
      <c r="B2" s="80"/>
      <c r="C2" s="78"/>
      <c r="D2" s="77"/>
      <c r="E2" s="76"/>
      <c r="F2" s="166">
        <v>45453</v>
      </c>
      <c r="G2" s="167">
        <f>F2+7</f>
        <v>45460</v>
      </c>
      <c r="H2" s="167">
        <f>G2+7</f>
        <v>45467</v>
      </c>
      <c r="I2" s="167">
        <f>H2+7</f>
        <v>45474</v>
      </c>
      <c r="J2" s="167">
        <f>I2+7</f>
        <v>45481</v>
      </c>
      <c r="K2" s="167">
        <f>J2+7</f>
        <v>45488</v>
      </c>
      <c r="L2" s="167">
        <f>K2+7</f>
        <v>45495</v>
      </c>
      <c r="M2" s="167">
        <f>L2+7</f>
        <v>45502</v>
      </c>
      <c r="N2" s="167">
        <f>M2+7</f>
        <v>45509</v>
      </c>
      <c r="O2" s="167">
        <f>N2+7</f>
        <v>45516</v>
      </c>
      <c r="P2" s="167">
        <f>O2+7</f>
        <v>45523</v>
      </c>
      <c r="Q2" s="167">
        <f>P2+7</f>
        <v>45530</v>
      </c>
      <c r="R2" s="167">
        <f>Q2+7</f>
        <v>45537</v>
      </c>
      <c r="S2" s="167">
        <f>R2+7</f>
        <v>45544</v>
      </c>
      <c r="T2" s="167">
        <f>S2+7</f>
        <v>45551</v>
      </c>
      <c r="U2" s="167">
        <f>T2+7</f>
        <v>45558</v>
      </c>
      <c r="V2" s="167">
        <f>U2+7</f>
        <v>45565</v>
      </c>
      <c r="W2" s="167">
        <f>V2+7</f>
        <v>45572</v>
      </c>
      <c r="X2" s="167">
        <f>W2+7</f>
        <v>45579</v>
      </c>
      <c r="Y2" s="167">
        <f>X2+7</f>
        <v>45586</v>
      </c>
      <c r="Z2" s="167">
        <f>Y2+7</f>
        <v>45593</v>
      </c>
      <c r="AA2" s="167">
        <f>Z2+7</f>
        <v>45600</v>
      </c>
      <c r="AB2" s="167">
        <f>AA2+7</f>
        <v>45607</v>
      </c>
      <c r="AC2" s="167">
        <f>AB2+7</f>
        <v>45614</v>
      </c>
      <c r="AD2" s="167">
        <f>AC2+7</f>
        <v>45621</v>
      </c>
      <c r="AE2" s="167">
        <f>AD2+7</f>
        <v>45628</v>
      </c>
      <c r="AF2" s="167">
        <f>AE2+7</f>
        <v>45635</v>
      </c>
      <c r="AG2" s="167">
        <f>AF2+7</f>
        <v>45642</v>
      </c>
      <c r="AH2" s="167">
        <f>AG2+7</f>
        <v>45649</v>
      </c>
      <c r="AI2" s="167">
        <f>AH2+7</f>
        <v>45656</v>
      </c>
      <c r="AJ2" s="167">
        <f>AI2+7</f>
        <v>45663</v>
      </c>
      <c r="AK2" s="167">
        <f>AJ2+7</f>
        <v>45670</v>
      </c>
      <c r="AL2" s="167">
        <f>AK2+7</f>
        <v>45677</v>
      </c>
      <c r="AM2" s="167">
        <f>AL2+7</f>
        <v>45684</v>
      </c>
      <c r="AN2" s="168">
        <f>AM2+7</f>
        <v>45691</v>
      </c>
      <c r="AO2" s="169"/>
      <c r="AP2" s="187"/>
      <c r="AQ2" s="187"/>
      <c r="AR2" s="187"/>
      <c r="AS2" s="187"/>
      <c r="AT2" s="187"/>
      <c r="AU2" s="187"/>
      <c r="AV2" s="187"/>
      <c r="AW2" s="187"/>
      <c r="AX2" s="187"/>
      <c r="AY2" s="187"/>
      <c r="AZ2" s="187"/>
      <c r="BA2" s="187"/>
      <c r="BB2" s="187"/>
      <c r="BC2" s="187"/>
      <c r="BD2" s="187"/>
      <c r="BE2" s="187"/>
      <c r="BF2" s="187"/>
      <c r="BG2" s="187"/>
      <c r="BH2" s="187"/>
    </row>
    <row r="3" spans="1:60" s="60" customFormat="1" ht="21" customHeight="1" thickBot="1">
      <c r="A3" s="183"/>
      <c r="B3" s="137" t="s">
        <v>123</v>
      </c>
      <c r="C3" s="138" t="s">
        <v>124</v>
      </c>
      <c r="D3" s="139" t="s">
        <v>125</v>
      </c>
      <c r="E3" s="140" t="s">
        <v>126</v>
      </c>
      <c r="F3" s="161">
        <v>24</v>
      </c>
      <c r="G3" s="136">
        <f>F3+1</f>
        <v>25</v>
      </c>
      <c r="H3" s="136">
        <f>G3+1</f>
        <v>26</v>
      </c>
      <c r="I3" s="136">
        <f>H3+1</f>
        <v>27</v>
      </c>
      <c r="J3" s="136">
        <f>I3+1</f>
        <v>28</v>
      </c>
      <c r="K3" s="136">
        <f>J3+1</f>
        <v>29</v>
      </c>
      <c r="L3" s="136">
        <f>K3+1</f>
        <v>30</v>
      </c>
      <c r="M3" s="136">
        <f>L3+1</f>
        <v>31</v>
      </c>
      <c r="N3" s="136">
        <f>M3+1</f>
        <v>32</v>
      </c>
      <c r="O3" s="136">
        <f>N3+1</f>
        <v>33</v>
      </c>
      <c r="P3" s="136">
        <f>O3+1</f>
        <v>34</v>
      </c>
      <c r="Q3" s="136">
        <f>P3+1</f>
        <v>35</v>
      </c>
      <c r="R3" s="136">
        <f>Q3+1</f>
        <v>36</v>
      </c>
      <c r="S3" s="136">
        <f>R3+1</f>
        <v>37</v>
      </c>
      <c r="T3" s="136">
        <f>S3+1</f>
        <v>38</v>
      </c>
      <c r="U3" s="136">
        <f>T3+1</f>
        <v>39</v>
      </c>
      <c r="V3" s="136">
        <f>U3+1</f>
        <v>40</v>
      </c>
      <c r="W3" s="136">
        <f>V3+1</f>
        <v>41</v>
      </c>
      <c r="X3" s="136">
        <f>W3+1</f>
        <v>42</v>
      </c>
      <c r="Y3" s="136">
        <f>X3+1</f>
        <v>43</v>
      </c>
      <c r="Z3" s="136">
        <f>Y3+1</f>
        <v>44</v>
      </c>
      <c r="AA3" s="136">
        <f>Z3+1</f>
        <v>45</v>
      </c>
      <c r="AB3" s="136">
        <f>AA3+1</f>
        <v>46</v>
      </c>
      <c r="AC3" s="136">
        <f>AB3+1</f>
        <v>47</v>
      </c>
      <c r="AD3" s="136">
        <f>AC3+1</f>
        <v>48</v>
      </c>
      <c r="AE3" s="136">
        <f>AD3+1</f>
        <v>49</v>
      </c>
      <c r="AF3" s="136">
        <f>AE3+1</f>
        <v>50</v>
      </c>
      <c r="AG3" s="136">
        <f>AF3+1</f>
        <v>51</v>
      </c>
      <c r="AH3" s="136">
        <f>AG3+1</f>
        <v>52</v>
      </c>
      <c r="AI3" s="136">
        <f>AH3+1</f>
        <v>53</v>
      </c>
      <c r="AJ3" s="136">
        <v>1</v>
      </c>
      <c r="AK3" s="136">
        <f>AJ3+1</f>
        <v>2</v>
      </c>
      <c r="AL3" s="136">
        <f>AK3+1</f>
        <v>3</v>
      </c>
      <c r="AM3" s="136">
        <f>AL3+1</f>
        <v>4</v>
      </c>
      <c r="AN3" s="162">
        <f>AM3+1</f>
        <v>5</v>
      </c>
      <c r="AO3" s="169"/>
      <c r="AP3" s="188"/>
      <c r="AQ3" s="188"/>
      <c r="AR3" s="188"/>
      <c r="AS3" s="188"/>
      <c r="AT3" s="188"/>
      <c r="AU3" s="188"/>
      <c r="AV3" s="188"/>
      <c r="AW3" s="188"/>
      <c r="AX3" s="188"/>
      <c r="AY3" s="188"/>
      <c r="AZ3" s="188"/>
      <c r="BA3" s="188"/>
      <c r="BB3" s="188"/>
      <c r="BC3" s="188"/>
      <c r="BD3" s="188"/>
      <c r="BE3" s="188"/>
      <c r="BF3" s="188"/>
      <c r="BG3" s="188"/>
      <c r="BH3" s="188"/>
    </row>
    <row r="4" spans="1:60" s="62" customFormat="1" ht="25.5" customHeight="1">
      <c r="A4" s="183"/>
      <c r="B4" s="141" t="s">
        <v>132</v>
      </c>
      <c r="C4" s="142" t="s">
        <v>133</v>
      </c>
      <c r="D4" s="143" t="s">
        <v>128</v>
      </c>
      <c r="E4" s="179">
        <v>0</v>
      </c>
      <c r="F4" s="108"/>
      <c r="G4" s="108"/>
      <c r="H4" s="144"/>
      <c r="I4" s="144"/>
      <c r="J4" s="144"/>
      <c r="K4" s="144"/>
      <c r="L4" s="108"/>
      <c r="M4" s="108"/>
      <c r="N4" s="174"/>
      <c r="O4" s="174"/>
      <c r="P4" s="175"/>
      <c r="Q4" s="175"/>
      <c r="R4" s="175"/>
      <c r="S4" s="175"/>
      <c r="T4" s="175"/>
      <c r="U4" s="175"/>
      <c r="V4" s="176"/>
      <c r="W4" s="176"/>
      <c r="X4" s="176"/>
      <c r="Y4" s="177"/>
      <c r="Z4" s="177"/>
      <c r="AA4" s="177"/>
      <c r="AB4" s="177"/>
      <c r="AC4" s="177"/>
      <c r="AD4" s="174"/>
      <c r="AE4" s="108"/>
      <c r="AF4" s="108"/>
      <c r="AG4" s="108"/>
      <c r="AH4" s="108"/>
      <c r="AI4" s="108"/>
      <c r="AJ4" s="108"/>
      <c r="AK4" s="108"/>
      <c r="AL4" s="108"/>
      <c r="AM4" s="108"/>
      <c r="AN4" s="184"/>
      <c r="AO4" s="169"/>
      <c r="AP4" s="187"/>
      <c r="AQ4" s="187"/>
      <c r="AR4" s="187"/>
      <c r="AS4" s="187"/>
      <c r="AT4" s="187"/>
      <c r="AU4" s="187"/>
      <c r="AV4" s="187"/>
      <c r="AW4" s="187"/>
      <c r="AX4" s="187"/>
      <c r="AY4" s="187"/>
      <c r="AZ4" s="187"/>
      <c r="BA4" s="187"/>
      <c r="BB4" s="187"/>
      <c r="BC4" s="187"/>
      <c r="BD4" s="187"/>
      <c r="BE4" s="187"/>
      <c r="BF4" s="187"/>
      <c r="BG4" s="187"/>
      <c r="BH4" s="187"/>
    </row>
    <row r="5" spans="1:60" s="62" customFormat="1" ht="25.5" customHeight="1">
      <c r="A5" s="183"/>
      <c r="B5" s="110" t="s">
        <v>134</v>
      </c>
      <c r="C5" s="71" t="s">
        <v>135</v>
      </c>
      <c r="D5" s="70" t="s">
        <v>131</v>
      </c>
      <c r="E5" s="180">
        <v>2.7272727272727271</v>
      </c>
      <c r="F5" s="178"/>
      <c r="G5" s="178"/>
      <c r="H5" s="178"/>
      <c r="I5" s="178"/>
      <c r="J5" s="178"/>
      <c r="K5" s="89"/>
      <c r="L5" s="89"/>
      <c r="M5" s="89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  <c r="AL5" s="86"/>
      <c r="AM5" s="86"/>
      <c r="AN5" s="163"/>
      <c r="AO5" s="169"/>
      <c r="AP5" s="187"/>
      <c r="AQ5" s="187"/>
      <c r="AR5" s="187"/>
      <c r="AS5" s="187"/>
      <c r="AT5" s="187"/>
      <c r="AU5" s="187"/>
      <c r="AV5" s="187"/>
      <c r="AW5" s="187"/>
      <c r="AX5" s="187"/>
      <c r="AY5" s="187"/>
      <c r="AZ5" s="187"/>
      <c r="BA5" s="187"/>
      <c r="BB5" s="187"/>
      <c r="BC5" s="187"/>
      <c r="BD5" s="187"/>
      <c r="BE5" s="187"/>
      <c r="BF5" s="187"/>
      <c r="BG5" s="187"/>
      <c r="BH5" s="187"/>
    </row>
    <row r="6" spans="1:60" s="62" customFormat="1" ht="25.5" customHeight="1">
      <c r="A6" s="183"/>
      <c r="B6" s="110" t="s">
        <v>136</v>
      </c>
      <c r="C6" s="71" t="s">
        <v>137</v>
      </c>
      <c r="D6" s="69" t="s">
        <v>127</v>
      </c>
      <c r="E6" s="181">
        <v>7.2727272727272725</v>
      </c>
      <c r="F6" s="72"/>
      <c r="G6" s="72"/>
      <c r="H6" s="119"/>
      <c r="I6" s="91"/>
      <c r="J6" s="101"/>
      <c r="K6" s="99"/>
      <c r="L6" s="94"/>
      <c r="M6" s="117"/>
      <c r="N6" s="86"/>
      <c r="O6" s="178"/>
      <c r="P6" s="178"/>
      <c r="Q6" s="178"/>
      <c r="R6" s="178"/>
      <c r="S6" s="178"/>
      <c r="T6" s="178"/>
      <c r="U6" s="178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  <c r="AL6" s="86"/>
      <c r="AM6" s="86"/>
      <c r="AN6" s="163"/>
      <c r="AO6" s="169"/>
      <c r="AP6" s="187"/>
      <c r="AQ6" s="187"/>
      <c r="AR6" s="187"/>
      <c r="AS6" s="187"/>
      <c r="AT6" s="187"/>
      <c r="AU6" s="187"/>
      <c r="AV6" s="187"/>
      <c r="AW6" s="187"/>
      <c r="AX6" s="187"/>
      <c r="AY6" s="187"/>
      <c r="AZ6" s="187"/>
      <c r="BA6" s="187"/>
      <c r="BB6" s="187"/>
      <c r="BC6" s="187"/>
      <c r="BD6" s="187"/>
      <c r="BE6" s="187"/>
      <c r="BF6" s="187"/>
      <c r="BG6" s="187"/>
      <c r="BH6" s="187"/>
    </row>
    <row r="7" spans="1:60" s="67" customFormat="1" ht="25.5" customHeight="1">
      <c r="A7" s="183"/>
      <c r="B7" s="110" t="s">
        <v>138</v>
      </c>
      <c r="C7" s="71" t="s">
        <v>139</v>
      </c>
      <c r="D7" s="69" t="s">
        <v>129</v>
      </c>
      <c r="E7" s="180">
        <v>2.7272727272727271</v>
      </c>
      <c r="F7" s="103"/>
      <c r="G7" s="103"/>
      <c r="H7" s="106"/>
      <c r="I7" s="91"/>
      <c r="J7" s="103"/>
      <c r="K7" s="103"/>
      <c r="L7" s="103"/>
      <c r="M7" s="117"/>
      <c r="N7" s="178"/>
      <c r="O7" s="178"/>
      <c r="P7" s="178"/>
      <c r="Q7" s="178"/>
      <c r="R7" s="178"/>
      <c r="S7" s="178"/>
      <c r="T7" s="178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  <c r="AL7" s="86"/>
      <c r="AM7" s="86"/>
      <c r="AN7" s="163"/>
      <c r="AO7" s="169"/>
      <c r="AP7" s="189"/>
      <c r="AQ7" s="189"/>
      <c r="AR7" s="189"/>
      <c r="AS7" s="189"/>
      <c r="AT7" s="189"/>
      <c r="AU7" s="189"/>
      <c r="AV7" s="189"/>
      <c r="AW7" s="189"/>
      <c r="AX7" s="189"/>
      <c r="AY7" s="189"/>
      <c r="AZ7" s="189"/>
      <c r="BA7" s="189"/>
      <c r="BB7" s="189"/>
      <c r="BC7" s="189"/>
      <c r="BD7" s="189"/>
      <c r="BE7" s="189"/>
      <c r="BF7" s="189"/>
      <c r="BG7" s="189"/>
      <c r="BH7" s="189"/>
    </row>
    <row r="8" spans="1:60" s="62" customFormat="1" ht="25.15" customHeight="1">
      <c r="A8" s="183"/>
      <c r="B8" s="112" t="s">
        <v>140</v>
      </c>
      <c r="C8" s="63" t="s">
        <v>141</v>
      </c>
      <c r="D8" s="65" t="s">
        <v>142</v>
      </c>
      <c r="E8" s="181">
        <v>4.5454545454545459</v>
      </c>
      <c r="F8" s="86"/>
      <c r="G8" s="178"/>
      <c r="H8" s="178"/>
      <c r="I8" s="178"/>
      <c r="J8" s="178"/>
      <c r="K8" s="178"/>
      <c r="L8" s="178"/>
      <c r="M8" s="178"/>
      <c r="N8" s="17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164"/>
      <c r="AO8" s="169"/>
      <c r="AP8" s="187"/>
      <c r="AQ8" s="187"/>
      <c r="AR8" s="187"/>
      <c r="AS8" s="187"/>
      <c r="AT8" s="187"/>
      <c r="AU8" s="187"/>
      <c r="AV8" s="187"/>
      <c r="AW8" s="187"/>
      <c r="AX8" s="187"/>
      <c r="AY8" s="187"/>
      <c r="AZ8" s="187"/>
      <c r="BA8" s="187"/>
      <c r="BB8" s="187"/>
      <c r="BC8" s="187"/>
      <c r="BD8" s="187"/>
      <c r="BE8" s="187"/>
      <c r="BF8" s="187"/>
      <c r="BG8" s="187"/>
      <c r="BH8" s="187"/>
    </row>
    <row r="9" spans="1:60" s="62" customFormat="1" ht="25.5" customHeight="1">
      <c r="A9" s="183"/>
      <c r="B9" s="112" t="s">
        <v>143</v>
      </c>
      <c r="C9" s="71" t="s">
        <v>144</v>
      </c>
      <c r="D9" s="65" t="s">
        <v>130</v>
      </c>
      <c r="E9" s="181"/>
      <c r="F9" s="97"/>
      <c r="G9" s="72"/>
      <c r="H9" s="72"/>
      <c r="I9" s="86"/>
      <c r="J9" s="72"/>
      <c r="K9" s="113"/>
      <c r="L9" s="91"/>
      <c r="M9" s="178"/>
      <c r="N9" s="178"/>
      <c r="O9" s="178"/>
      <c r="P9" s="178"/>
      <c r="Q9" s="178"/>
      <c r="R9" s="178"/>
      <c r="S9" s="178"/>
      <c r="T9" s="178"/>
      <c r="U9" s="178"/>
      <c r="V9" s="107"/>
      <c r="W9" s="95"/>
      <c r="X9" s="109"/>
      <c r="Y9" s="109"/>
      <c r="Z9" s="120"/>
      <c r="AJ9" s="86"/>
      <c r="AK9" s="86"/>
      <c r="AL9" s="86"/>
      <c r="AM9" s="86"/>
      <c r="AN9" s="163"/>
      <c r="AO9" s="169"/>
      <c r="AP9" s="187"/>
      <c r="AQ9" s="187"/>
      <c r="AR9" s="187"/>
      <c r="AS9" s="187"/>
      <c r="AT9" s="187"/>
      <c r="AU9" s="187"/>
      <c r="AV9" s="187"/>
      <c r="AW9" s="187"/>
      <c r="AX9" s="187"/>
      <c r="AY9" s="187"/>
      <c r="AZ9" s="187"/>
      <c r="BA9" s="187"/>
      <c r="BB9" s="187"/>
      <c r="BC9" s="187"/>
      <c r="BD9" s="187"/>
      <c r="BE9" s="187"/>
      <c r="BF9" s="187"/>
      <c r="BG9" s="187"/>
      <c r="BH9" s="187"/>
    </row>
    <row r="10" spans="1:60" s="62" customFormat="1" ht="25.5" customHeight="1">
      <c r="A10" s="183"/>
      <c r="B10" s="82" t="s">
        <v>145</v>
      </c>
      <c r="C10" s="71" t="s">
        <v>146</v>
      </c>
      <c r="D10" s="70" t="s">
        <v>128</v>
      </c>
      <c r="E10" s="180">
        <v>1.8181818181818181</v>
      </c>
      <c r="F10" s="97"/>
      <c r="G10" s="86"/>
      <c r="H10" s="86"/>
      <c r="I10" s="86"/>
      <c r="J10" s="86"/>
      <c r="K10" s="90"/>
      <c r="L10" s="90"/>
      <c r="M10" s="90"/>
      <c r="N10" s="90"/>
      <c r="O10" s="90"/>
      <c r="P10" s="90"/>
      <c r="Q10" s="90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6"/>
      <c r="AI10" s="86"/>
      <c r="AJ10" s="86"/>
      <c r="AK10" s="86"/>
      <c r="AL10" s="86"/>
      <c r="AM10" s="86"/>
      <c r="AN10" s="163"/>
      <c r="AO10" s="169"/>
      <c r="AP10" s="187"/>
      <c r="AQ10" s="187"/>
      <c r="AR10" s="187"/>
      <c r="AS10" s="187"/>
      <c r="AT10" s="187"/>
      <c r="AU10" s="187"/>
      <c r="AV10" s="187"/>
      <c r="AW10" s="187"/>
      <c r="AX10" s="187"/>
      <c r="AY10" s="187"/>
      <c r="AZ10" s="187"/>
      <c r="BA10" s="187"/>
      <c r="BB10" s="187"/>
      <c r="BC10" s="187"/>
      <c r="BD10" s="187"/>
      <c r="BE10" s="187"/>
      <c r="BF10" s="187"/>
      <c r="BG10" s="187"/>
      <c r="BH10" s="187"/>
    </row>
    <row r="11" spans="1:60" s="62" customFormat="1" ht="25.5" customHeight="1">
      <c r="A11" s="183"/>
      <c r="B11" s="82" t="s">
        <v>147</v>
      </c>
      <c r="C11" s="71" t="s">
        <v>148</v>
      </c>
      <c r="D11" s="70" t="s">
        <v>128</v>
      </c>
      <c r="E11" s="180">
        <v>4.5454545454545459</v>
      </c>
      <c r="F11" s="97"/>
      <c r="G11" s="86"/>
      <c r="H11" s="86"/>
      <c r="I11" s="86"/>
      <c r="J11" s="86"/>
      <c r="K11" s="86"/>
      <c r="L11" s="90"/>
      <c r="M11" s="90"/>
      <c r="N11" s="90"/>
      <c r="O11" s="90"/>
      <c r="P11" s="90"/>
      <c r="Q11" s="90"/>
      <c r="R11" s="90"/>
      <c r="S11" s="90"/>
      <c r="T11" s="86"/>
      <c r="U11" s="86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6"/>
      <c r="AI11" s="86"/>
      <c r="AJ11" s="86"/>
      <c r="AK11" s="86"/>
      <c r="AL11" s="86"/>
      <c r="AM11" s="86"/>
      <c r="AN11" s="163"/>
      <c r="AO11" s="169"/>
      <c r="AP11" s="187"/>
      <c r="AQ11" s="187"/>
      <c r="AR11" s="187"/>
      <c r="AS11" s="187"/>
      <c r="AT11" s="187"/>
      <c r="AU11" s="187"/>
      <c r="AV11" s="187"/>
      <c r="AW11" s="187"/>
      <c r="AX11" s="187"/>
      <c r="AY11" s="187"/>
      <c r="AZ11" s="187"/>
      <c r="BA11" s="187"/>
      <c r="BB11" s="187"/>
      <c r="BC11" s="187"/>
      <c r="BD11" s="187"/>
      <c r="BE11" s="187"/>
      <c r="BF11" s="187"/>
      <c r="BG11" s="187"/>
      <c r="BH11" s="187"/>
    </row>
    <row r="12" spans="1:60" s="62" customFormat="1" ht="24.75" customHeight="1">
      <c r="A12" s="183"/>
      <c r="B12" s="82" t="s">
        <v>149</v>
      </c>
      <c r="C12" s="71" t="s">
        <v>150</v>
      </c>
      <c r="D12" s="69" t="s">
        <v>127</v>
      </c>
      <c r="E12" s="181">
        <v>7.2727272727272725</v>
      </c>
      <c r="F12" s="115"/>
      <c r="G12" s="97"/>
      <c r="H12" s="104"/>
      <c r="I12" s="104"/>
      <c r="J12" s="105"/>
      <c r="K12" s="114"/>
      <c r="L12" s="104"/>
      <c r="M12" s="104"/>
      <c r="N12" s="104"/>
      <c r="O12" s="104"/>
      <c r="Q12" s="90"/>
      <c r="R12" s="90"/>
      <c r="S12" s="90"/>
      <c r="T12" s="90"/>
      <c r="U12" s="90"/>
      <c r="V12" s="90"/>
      <c r="W12" s="90"/>
      <c r="X12" s="90"/>
      <c r="Y12" s="90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163"/>
      <c r="AO12" s="169"/>
      <c r="AP12" s="187"/>
      <c r="AQ12" s="187"/>
      <c r="AR12" s="187"/>
      <c r="AS12" s="187"/>
      <c r="AT12" s="187"/>
      <c r="AU12" s="187"/>
      <c r="AV12" s="187"/>
      <c r="AW12" s="187"/>
      <c r="AX12" s="187"/>
      <c r="AY12" s="187"/>
      <c r="AZ12" s="187"/>
      <c r="BA12" s="187"/>
      <c r="BB12" s="187"/>
      <c r="BC12" s="187"/>
      <c r="BD12" s="187"/>
      <c r="BE12" s="187"/>
      <c r="BF12" s="187"/>
      <c r="BG12" s="187"/>
      <c r="BH12" s="187"/>
    </row>
    <row r="13" spans="1:60" s="62" customFormat="1" ht="25.5" customHeight="1">
      <c r="A13" s="183"/>
      <c r="B13" s="82" t="s">
        <v>151</v>
      </c>
      <c r="C13" s="71" t="s">
        <v>152</v>
      </c>
      <c r="D13" s="69" t="s">
        <v>127</v>
      </c>
      <c r="E13" s="181">
        <v>6.8181818181818183</v>
      </c>
      <c r="F13" s="116"/>
      <c r="G13" s="116"/>
      <c r="I13" s="72"/>
      <c r="J13" s="72"/>
      <c r="K13" s="91"/>
      <c r="L13" s="72"/>
      <c r="M13" s="72"/>
      <c r="O13" s="90"/>
      <c r="P13" s="90"/>
      <c r="Q13" s="90"/>
      <c r="R13" s="90"/>
      <c r="S13" s="90"/>
      <c r="T13" s="90"/>
      <c r="U13" s="90"/>
      <c r="V13" s="90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163"/>
      <c r="AO13" s="169"/>
      <c r="AP13" s="187"/>
      <c r="AQ13" s="187"/>
      <c r="AR13" s="187"/>
      <c r="AS13" s="187"/>
      <c r="AT13" s="187"/>
      <c r="AU13" s="187"/>
      <c r="AV13" s="187"/>
      <c r="AW13" s="187"/>
      <c r="AX13" s="187"/>
      <c r="AY13" s="187"/>
      <c r="AZ13" s="187"/>
      <c r="BA13" s="187"/>
      <c r="BB13" s="187"/>
      <c r="BC13" s="187"/>
      <c r="BD13" s="187"/>
      <c r="BE13" s="187"/>
      <c r="BF13" s="187"/>
      <c r="BG13" s="187"/>
      <c r="BH13" s="187"/>
    </row>
    <row r="14" spans="1:60" s="62" customFormat="1" ht="25.5" customHeight="1">
      <c r="A14" s="183"/>
      <c r="B14" s="82" t="s">
        <v>153</v>
      </c>
      <c r="C14" s="79" t="s">
        <v>154</v>
      </c>
      <c r="D14" s="69" t="s">
        <v>129</v>
      </c>
      <c r="E14" s="181">
        <v>7.2727272727272725</v>
      </c>
      <c r="F14" s="116"/>
      <c r="G14" s="116"/>
      <c r="H14" s="116"/>
      <c r="I14" s="116"/>
      <c r="J14" s="116"/>
      <c r="K14" s="116"/>
      <c r="L14" s="116"/>
      <c r="M14" s="121"/>
      <c r="N14" s="116"/>
      <c r="O14" s="116"/>
      <c r="P14" s="97"/>
      <c r="Q14" s="119"/>
      <c r="R14" s="119"/>
      <c r="S14" s="119"/>
      <c r="T14" s="91"/>
      <c r="U14" s="99"/>
      <c r="V14" s="99"/>
      <c r="W14" s="99"/>
      <c r="X14" s="94"/>
      <c r="Y14" s="117"/>
      <c r="Z14" s="86"/>
      <c r="AA14" s="90"/>
      <c r="AB14" s="90"/>
      <c r="AC14" s="90"/>
      <c r="AD14" s="90"/>
      <c r="AE14" s="90"/>
      <c r="AF14" s="90"/>
      <c r="AG14" s="90"/>
      <c r="AH14" s="90"/>
      <c r="AI14" s="90"/>
      <c r="AJ14" s="86"/>
      <c r="AK14" s="86"/>
      <c r="AL14" s="86"/>
      <c r="AM14" s="86"/>
      <c r="AN14" s="163"/>
      <c r="AO14" s="169"/>
      <c r="AP14" s="187"/>
      <c r="AQ14" s="187"/>
      <c r="AR14" s="187"/>
      <c r="AS14" s="187"/>
      <c r="AT14" s="187"/>
      <c r="AU14" s="187"/>
      <c r="AV14" s="187"/>
      <c r="AW14" s="187"/>
      <c r="AX14" s="187"/>
      <c r="AY14" s="187"/>
      <c r="AZ14" s="187"/>
      <c r="BA14" s="187"/>
      <c r="BB14" s="187"/>
      <c r="BC14" s="187"/>
      <c r="BD14" s="187"/>
      <c r="BE14" s="187"/>
      <c r="BF14" s="187"/>
      <c r="BG14" s="187"/>
      <c r="BH14" s="187"/>
    </row>
    <row r="15" spans="1:60" s="67" customFormat="1" ht="25.5" customHeight="1">
      <c r="A15" s="183"/>
      <c r="B15" s="82" t="s">
        <v>157</v>
      </c>
      <c r="C15" s="84" t="s">
        <v>154</v>
      </c>
      <c r="D15" s="70" t="s">
        <v>158</v>
      </c>
      <c r="E15" s="180"/>
      <c r="F15" s="86"/>
      <c r="G15" s="116"/>
      <c r="H15" s="111"/>
      <c r="I15" s="111"/>
      <c r="J15" s="111"/>
      <c r="K15" s="86"/>
      <c r="L15" s="86"/>
      <c r="M15" s="86"/>
      <c r="N15" s="86"/>
      <c r="O15" s="98"/>
      <c r="P15" s="98"/>
      <c r="Q15" s="92"/>
      <c r="R15" s="92"/>
      <c r="S15" s="90"/>
      <c r="T15" s="90"/>
      <c r="U15" s="90"/>
      <c r="V15" s="90"/>
      <c r="W15" s="90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163"/>
      <c r="AO15" s="169"/>
      <c r="AP15" s="189"/>
      <c r="AQ15" s="189"/>
      <c r="AR15" s="189"/>
      <c r="AS15" s="189"/>
      <c r="AT15" s="189"/>
      <c r="AU15" s="189"/>
      <c r="AV15" s="189"/>
      <c r="AW15" s="189"/>
      <c r="AX15" s="189"/>
      <c r="AY15" s="189"/>
      <c r="AZ15" s="189"/>
      <c r="BA15" s="189"/>
      <c r="BB15" s="189"/>
      <c r="BC15" s="189"/>
      <c r="BD15" s="189"/>
      <c r="BE15" s="189"/>
      <c r="BF15" s="189"/>
      <c r="BG15" s="189"/>
      <c r="BH15" s="189"/>
    </row>
    <row r="16" spans="1:60" s="61" customFormat="1" ht="25.5" customHeight="1">
      <c r="A16" s="183"/>
      <c r="B16" s="123" t="s">
        <v>161</v>
      </c>
      <c r="C16" s="63" t="s">
        <v>162</v>
      </c>
      <c r="D16" s="69" t="s">
        <v>127</v>
      </c>
      <c r="E16" s="181">
        <v>13.636363636363637</v>
      </c>
      <c r="F16" s="116"/>
      <c r="G16" s="116"/>
      <c r="H16" s="125"/>
      <c r="I16" s="116"/>
      <c r="J16" s="116"/>
      <c r="K16" s="116"/>
      <c r="L16" s="116"/>
      <c r="M16" s="122"/>
      <c r="N16" s="116"/>
      <c r="O16" s="116"/>
      <c r="P16" s="97"/>
      <c r="Q16" s="72"/>
      <c r="R16" s="72"/>
      <c r="S16" s="119"/>
      <c r="T16" s="91"/>
      <c r="U16" s="101"/>
      <c r="V16" s="99"/>
      <c r="W16" s="94"/>
      <c r="X16" s="117"/>
      <c r="Y16" s="90"/>
      <c r="Z16" s="90"/>
      <c r="AA16" s="90"/>
      <c r="AB16" s="90"/>
      <c r="AC16" s="90"/>
      <c r="AD16" s="90"/>
      <c r="AE16" s="90"/>
      <c r="AF16" s="90"/>
      <c r="AG16" s="90"/>
      <c r="AH16" s="90"/>
      <c r="AI16" s="86"/>
      <c r="AJ16" s="88"/>
      <c r="AK16" s="88"/>
      <c r="AL16" s="88"/>
      <c r="AM16" s="88"/>
      <c r="AN16" s="164"/>
      <c r="AO16" s="169"/>
      <c r="AP16" s="187"/>
      <c r="AQ16" s="187"/>
      <c r="AR16" s="187"/>
      <c r="AS16" s="187"/>
      <c r="AT16" s="187"/>
      <c r="AU16" s="187"/>
      <c r="AV16" s="187"/>
      <c r="AW16" s="187"/>
      <c r="AX16" s="187"/>
      <c r="AY16" s="187"/>
      <c r="AZ16" s="187"/>
      <c r="BA16" s="187"/>
      <c r="BB16" s="187"/>
      <c r="BC16" s="187"/>
      <c r="BD16" s="187"/>
      <c r="BE16" s="187"/>
      <c r="BF16" s="187"/>
      <c r="BG16" s="187"/>
      <c r="BH16" s="187"/>
    </row>
    <row r="17" spans="1:60" s="67" customFormat="1" ht="25.5" customHeight="1">
      <c r="A17" s="183"/>
      <c r="B17" s="81" t="s">
        <v>155</v>
      </c>
      <c r="C17" s="71" t="s">
        <v>156</v>
      </c>
      <c r="D17" s="69" t="s">
        <v>127</v>
      </c>
      <c r="E17" s="181">
        <v>0.90909090909090906</v>
      </c>
      <c r="F17" s="118"/>
      <c r="G17" s="94"/>
      <c r="H17" s="90"/>
      <c r="I17" s="90"/>
      <c r="J17" s="90"/>
      <c r="K17" s="90"/>
      <c r="L17" s="90"/>
      <c r="M17" s="90"/>
      <c r="N17" s="86"/>
      <c r="O17" s="91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163"/>
      <c r="AO17" s="169"/>
      <c r="AP17" s="189"/>
      <c r="AQ17" s="189"/>
      <c r="AR17" s="189"/>
      <c r="AS17" s="189"/>
      <c r="AT17" s="189"/>
      <c r="AU17" s="189"/>
      <c r="AV17" s="189"/>
      <c r="AW17" s="189"/>
      <c r="AX17" s="189"/>
      <c r="AY17" s="189"/>
      <c r="AZ17" s="189"/>
      <c r="BA17" s="189"/>
      <c r="BB17" s="189"/>
      <c r="BC17" s="189"/>
      <c r="BD17" s="189"/>
      <c r="BE17" s="189"/>
      <c r="BF17" s="189"/>
      <c r="BG17" s="189"/>
      <c r="BH17" s="189"/>
    </row>
    <row r="18" spans="1:60" s="62" customFormat="1" ht="25.5" customHeight="1">
      <c r="A18" s="183"/>
      <c r="B18" s="85" t="s">
        <v>159</v>
      </c>
      <c r="C18" s="71" t="s">
        <v>160</v>
      </c>
      <c r="D18" s="65"/>
      <c r="E18" s="181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6"/>
      <c r="AE18" s="86"/>
      <c r="AF18" s="86"/>
      <c r="AG18" s="86"/>
      <c r="AH18" s="86"/>
      <c r="AI18" s="86"/>
      <c r="AJ18" s="86"/>
      <c r="AK18" s="86"/>
      <c r="AL18" s="86"/>
      <c r="AM18" s="86"/>
      <c r="AN18" s="163"/>
      <c r="AO18" s="169"/>
      <c r="AP18" s="187"/>
      <c r="AQ18" s="187"/>
      <c r="AR18" s="187"/>
      <c r="AS18" s="187"/>
      <c r="AT18" s="187"/>
      <c r="AU18" s="187"/>
      <c r="AV18" s="187"/>
      <c r="AW18" s="187"/>
      <c r="AX18" s="187"/>
      <c r="AY18" s="187"/>
      <c r="AZ18" s="187"/>
      <c r="BA18" s="187"/>
      <c r="BB18" s="187"/>
      <c r="BC18" s="187"/>
      <c r="BD18" s="187"/>
      <c r="BE18" s="187"/>
      <c r="BF18" s="187"/>
      <c r="BG18" s="187"/>
      <c r="BH18" s="187"/>
    </row>
    <row r="19" spans="1:60" s="62" customFormat="1" ht="25.5" customHeight="1">
      <c r="A19" s="183"/>
      <c r="B19" s="81" t="s">
        <v>166</v>
      </c>
      <c r="C19" s="71" t="s">
        <v>167</v>
      </c>
      <c r="D19" s="66" t="s">
        <v>127</v>
      </c>
      <c r="E19" s="181">
        <v>5.4545454545454541</v>
      </c>
      <c r="F19" s="86"/>
      <c r="H19" s="116"/>
      <c r="I19" s="116"/>
      <c r="J19" s="116"/>
      <c r="K19" s="121"/>
      <c r="L19" s="116"/>
      <c r="M19" s="116"/>
      <c r="N19" s="97"/>
      <c r="O19" s="72"/>
      <c r="P19" s="72"/>
      <c r="Q19" s="72"/>
      <c r="R19" s="91"/>
      <c r="S19" s="101"/>
      <c r="T19" s="93"/>
      <c r="U19" s="96"/>
      <c r="V19" s="90"/>
      <c r="W19" s="90"/>
      <c r="X19" s="90"/>
      <c r="Y19" s="90"/>
      <c r="Z19" s="90"/>
      <c r="AA19" s="90"/>
      <c r="AB19" s="87"/>
      <c r="AC19" s="87"/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163"/>
      <c r="AO19" s="169"/>
      <c r="AP19" s="187"/>
      <c r="AQ19" s="187"/>
      <c r="AR19" s="187"/>
      <c r="AS19" s="187"/>
      <c r="AT19" s="187"/>
      <c r="AU19" s="187"/>
      <c r="AV19" s="187"/>
      <c r="AW19" s="187"/>
      <c r="AX19" s="187"/>
      <c r="AY19" s="187"/>
      <c r="AZ19" s="187"/>
      <c r="BA19" s="187"/>
      <c r="BB19" s="187"/>
      <c r="BC19" s="187"/>
      <c r="BD19" s="187"/>
      <c r="BE19" s="187"/>
      <c r="BF19" s="187"/>
      <c r="BG19" s="187"/>
      <c r="BH19" s="187"/>
    </row>
    <row r="20" spans="1:60" s="62" customFormat="1" ht="25.5" customHeight="1">
      <c r="A20" s="183"/>
      <c r="B20" s="81" t="s">
        <v>168</v>
      </c>
      <c r="C20" s="79"/>
      <c r="D20" s="65"/>
      <c r="E20" s="181"/>
      <c r="F20" s="116"/>
      <c r="G20" s="116"/>
      <c r="H20" s="116"/>
      <c r="I20" s="116"/>
      <c r="J20" s="116"/>
      <c r="K20" s="121"/>
      <c r="L20" s="116"/>
      <c r="M20" s="116"/>
      <c r="N20" s="97"/>
      <c r="O20" s="72"/>
      <c r="P20" s="72"/>
      <c r="Q20" s="119"/>
      <c r="R20" s="91"/>
      <c r="S20" s="101"/>
      <c r="T20" s="99"/>
      <c r="U20" s="94"/>
      <c r="V20" s="117"/>
      <c r="W20" s="90"/>
      <c r="X20" s="90"/>
      <c r="Y20" s="90"/>
      <c r="Z20" s="90"/>
      <c r="AA20" s="90"/>
      <c r="AB20" s="90"/>
      <c r="AC20" s="90"/>
      <c r="AD20" s="90"/>
      <c r="AE20" s="90"/>
      <c r="AF20" s="86"/>
      <c r="AG20" s="86"/>
      <c r="AH20" s="86"/>
      <c r="AI20" s="86"/>
      <c r="AJ20" s="86"/>
      <c r="AK20" s="86"/>
      <c r="AL20" s="86"/>
      <c r="AM20" s="86"/>
      <c r="AN20" s="163"/>
      <c r="AO20" s="169"/>
      <c r="AP20" s="187"/>
      <c r="AQ20" s="187"/>
      <c r="AR20" s="187"/>
      <c r="AS20" s="187"/>
      <c r="AT20" s="187"/>
      <c r="AU20" s="187"/>
      <c r="AV20" s="187"/>
      <c r="AW20" s="187"/>
      <c r="AX20" s="187"/>
      <c r="AY20" s="187"/>
      <c r="AZ20" s="187"/>
      <c r="BA20" s="187"/>
      <c r="BB20" s="187"/>
      <c r="BC20" s="187"/>
      <c r="BD20" s="187"/>
      <c r="BE20" s="187"/>
      <c r="BF20" s="187"/>
      <c r="BG20" s="187"/>
      <c r="BH20" s="187"/>
    </row>
    <row r="21" spans="1:60" s="67" customFormat="1" ht="25.5" customHeight="1">
      <c r="A21" s="183"/>
      <c r="B21" s="83" t="s">
        <v>163</v>
      </c>
      <c r="C21" s="71" t="s">
        <v>164</v>
      </c>
      <c r="D21" s="70" t="s">
        <v>128</v>
      </c>
      <c r="E21" s="180">
        <v>1.8181818181818181</v>
      </c>
      <c r="F21" s="126"/>
      <c r="G21" s="126"/>
      <c r="H21" s="126"/>
      <c r="I21" s="126"/>
      <c r="J21" s="102"/>
      <c r="K21" s="86"/>
      <c r="L21" s="86"/>
      <c r="M21" s="86"/>
      <c r="N21" s="86"/>
      <c r="O21" s="86"/>
      <c r="P21" s="86"/>
      <c r="Q21" s="86"/>
      <c r="R21" s="86"/>
      <c r="S21" s="92"/>
      <c r="T21" s="86"/>
      <c r="U21" s="86"/>
      <c r="V21" s="86"/>
      <c r="W21" s="92"/>
      <c r="X21" s="86"/>
      <c r="Y21" s="90"/>
      <c r="Z21" s="90"/>
      <c r="AA21" s="90"/>
      <c r="AB21" s="90"/>
      <c r="AC21" s="90"/>
      <c r="AD21" s="90"/>
      <c r="AE21" s="90"/>
      <c r="AF21" s="90"/>
      <c r="AG21" s="86"/>
      <c r="AH21" s="86"/>
      <c r="AI21" s="86"/>
      <c r="AJ21" s="86"/>
      <c r="AK21" s="86"/>
      <c r="AL21" s="86"/>
      <c r="AM21" s="86"/>
      <c r="AN21" s="163"/>
      <c r="AO21" s="173"/>
      <c r="AP21" s="189"/>
      <c r="AQ21" s="189"/>
      <c r="AR21" s="189"/>
      <c r="AS21" s="189"/>
      <c r="AT21" s="189"/>
      <c r="AU21" s="189"/>
      <c r="AV21" s="189"/>
      <c r="AW21" s="189"/>
      <c r="AX21" s="189"/>
      <c r="AY21" s="189"/>
      <c r="AZ21" s="189"/>
      <c r="BA21" s="189"/>
      <c r="BB21" s="189"/>
      <c r="BC21" s="189"/>
      <c r="BD21" s="189"/>
      <c r="BE21" s="189"/>
      <c r="BF21" s="189"/>
      <c r="BG21" s="189"/>
      <c r="BH21" s="189"/>
    </row>
    <row r="22" spans="1:60" s="62" customFormat="1" ht="25.5" customHeight="1">
      <c r="A22" s="185"/>
      <c r="B22" s="83" t="s">
        <v>165</v>
      </c>
      <c r="C22" s="79" t="s">
        <v>154</v>
      </c>
      <c r="D22" s="70" t="s">
        <v>128</v>
      </c>
      <c r="E22" s="180">
        <v>0</v>
      </c>
      <c r="F22" s="126"/>
      <c r="G22" s="126"/>
      <c r="H22" s="126"/>
      <c r="I22" s="126"/>
      <c r="J22" s="102"/>
      <c r="K22" s="98"/>
      <c r="L22" s="98"/>
      <c r="M22" s="98"/>
      <c r="N22" s="98"/>
      <c r="O22" s="98"/>
      <c r="P22" s="98"/>
      <c r="Q22" s="98"/>
      <c r="R22" s="86"/>
      <c r="S22" s="92"/>
      <c r="T22" s="86"/>
      <c r="U22" s="86"/>
      <c r="V22" s="86"/>
      <c r="W22" s="92"/>
      <c r="X22" s="86"/>
      <c r="Y22" s="90"/>
      <c r="Z22" s="90"/>
      <c r="AA22" s="90"/>
      <c r="AB22" s="90"/>
      <c r="AC22" s="90"/>
      <c r="AD22" s="90"/>
      <c r="AE22" s="90"/>
      <c r="AF22" s="90"/>
      <c r="AG22" s="86"/>
      <c r="AH22" s="86"/>
      <c r="AI22" s="86"/>
      <c r="AJ22" s="86"/>
      <c r="AK22" s="86"/>
      <c r="AL22" s="86"/>
      <c r="AM22" s="86"/>
      <c r="AN22" s="163"/>
      <c r="AO22" s="169"/>
      <c r="AP22" s="187"/>
      <c r="AQ22" s="187"/>
      <c r="AR22" s="187"/>
      <c r="AS22" s="187"/>
      <c r="AT22" s="187"/>
      <c r="AU22" s="187"/>
      <c r="AV22" s="187"/>
      <c r="AW22" s="187"/>
      <c r="AX22" s="187"/>
      <c r="AY22" s="187"/>
      <c r="AZ22" s="187"/>
      <c r="BA22" s="187"/>
      <c r="BB22" s="187"/>
      <c r="BC22" s="187"/>
      <c r="BD22" s="187"/>
      <c r="BE22" s="187"/>
      <c r="BF22" s="187"/>
      <c r="BG22" s="187"/>
      <c r="BH22" s="187"/>
    </row>
    <row r="23" spans="1:60" s="62" customFormat="1" ht="25.5" customHeight="1">
      <c r="A23" s="183"/>
      <c r="B23" s="124" t="s">
        <v>169</v>
      </c>
      <c r="C23" s="79"/>
      <c r="D23" s="65"/>
      <c r="E23" s="181"/>
      <c r="F23" s="126"/>
      <c r="G23" s="126"/>
      <c r="H23" s="126"/>
      <c r="I23" s="126"/>
      <c r="J23" s="116"/>
      <c r="K23" s="116"/>
      <c r="L23" s="116"/>
      <c r="M23" s="116"/>
      <c r="N23" s="116"/>
      <c r="O23" s="121"/>
      <c r="P23" s="116"/>
      <c r="Q23" s="116"/>
      <c r="R23" s="97"/>
      <c r="S23" s="72"/>
      <c r="T23" s="72"/>
      <c r="U23" s="119"/>
      <c r="V23" s="91"/>
      <c r="W23" s="101"/>
      <c r="X23" s="99"/>
      <c r="Y23" s="94"/>
      <c r="Z23" s="117"/>
      <c r="AA23" s="90"/>
      <c r="AB23" s="90"/>
      <c r="AC23" s="90"/>
      <c r="AD23" s="90"/>
      <c r="AE23" s="90"/>
      <c r="AF23" s="90"/>
      <c r="AG23" s="90"/>
      <c r="AH23" s="90"/>
      <c r="AI23" s="86"/>
      <c r="AJ23" s="86"/>
      <c r="AK23" s="86"/>
      <c r="AL23" s="86"/>
      <c r="AM23" s="86"/>
      <c r="AN23" s="163"/>
      <c r="AO23" s="169"/>
      <c r="AP23" s="187"/>
      <c r="AQ23" s="187"/>
      <c r="AR23" s="187"/>
      <c r="AS23" s="187"/>
      <c r="AT23" s="187"/>
      <c r="AU23" s="187"/>
      <c r="AV23" s="187"/>
      <c r="AW23" s="187"/>
      <c r="AX23" s="187"/>
      <c r="AY23" s="187"/>
      <c r="AZ23" s="187"/>
      <c r="BA23" s="187"/>
      <c r="BB23" s="187"/>
      <c r="BC23" s="187"/>
      <c r="BD23" s="187"/>
      <c r="BE23" s="187"/>
      <c r="BF23" s="187"/>
      <c r="BG23" s="187"/>
      <c r="BH23" s="187"/>
    </row>
    <row r="24" spans="1:60" s="62" customFormat="1" ht="25.5" customHeight="1">
      <c r="A24" s="183"/>
      <c r="B24" s="83" t="s">
        <v>170</v>
      </c>
      <c r="C24" s="79" t="s">
        <v>154</v>
      </c>
      <c r="D24" s="70" t="s">
        <v>129</v>
      </c>
      <c r="E24" s="180">
        <v>1.3636363636363635</v>
      </c>
      <c r="F24" s="126"/>
      <c r="G24" s="126"/>
      <c r="H24" s="126"/>
      <c r="I24" s="126"/>
      <c r="J24" s="86"/>
      <c r="K24" s="86"/>
      <c r="L24" s="116"/>
      <c r="M24" s="116"/>
      <c r="N24" s="116"/>
      <c r="O24" s="97"/>
      <c r="P24" s="72"/>
      <c r="Q24" s="72"/>
      <c r="R24" s="119"/>
      <c r="S24" s="91"/>
      <c r="T24" s="101"/>
      <c r="U24" s="99"/>
      <c r="V24" s="94"/>
      <c r="W24" s="117"/>
      <c r="X24" s="90"/>
      <c r="Y24" s="90"/>
      <c r="Z24" s="90"/>
      <c r="AA24" s="90"/>
      <c r="AB24" s="90"/>
      <c r="AC24" s="90"/>
      <c r="AD24" s="90"/>
      <c r="AE24" s="90"/>
      <c r="AF24" s="90"/>
      <c r="AG24" s="86"/>
      <c r="AH24" s="86"/>
      <c r="AI24" s="86"/>
      <c r="AJ24" s="86"/>
      <c r="AK24" s="86"/>
      <c r="AL24" s="86"/>
      <c r="AM24" s="86"/>
      <c r="AN24" s="163"/>
      <c r="AO24" s="169"/>
      <c r="AP24" s="187"/>
      <c r="AQ24" s="187"/>
      <c r="AR24" s="187"/>
      <c r="AS24" s="187"/>
      <c r="AT24" s="187"/>
      <c r="AU24" s="187"/>
      <c r="AV24" s="187"/>
      <c r="AW24" s="187"/>
      <c r="AX24" s="187"/>
      <c r="AY24" s="187"/>
      <c r="AZ24" s="187"/>
      <c r="BA24" s="187"/>
      <c r="BB24" s="187"/>
      <c r="BC24" s="187"/>
      <c r="BD24" s="187"/>
      <c r="BE24" s="187"/>
      <c r="BF24" s="187"/>
      <c r="BG24" s="187"/>
      <c r="BH24" s="187"/>
    </row>
    <row r="25" spans="1:60" s="62" customFormat="1" ht="25.5" customHeight="1">
      <c r="A25" s="183"/>
      <c r="B25" s="83" t="s">
        <v>171</v>
      </c>
      <c r="C25" s="79" t="s">
        <v>154</v>
      </c>
      <c r="D25" s="70" t="s">
        <v>128</v>
      </c>
      <c r="E25" s="180">
        <v>1.3636363636363635</v>
      </c>
      <c r="F25" s="126"/>
      <c r="G25" s="126"/>
      <c r="H25" s="126"/>
      <c r="I25" s="126"/>
      <c r="J25" s="86"/>
      <c r="K25" s="86"/>
      <c r="L25" s="86"/>
      <c r="M25" s="86"/>
      <c r="N25" s="100"/>
      <c r="O25" s="100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163"/>
      <c r="AO25" s="169"/>
      <c r="AP25" s="187"/>
      <c r="AQ25" s="187"/>
      <c r="AR25" s="187"/>
      <c r="AS25" s="187"/>
      <c r="AT25" s="187"/>
      <c r="AU25" s="187"/>
      <c r="AV25" s="187"/>
      <c r="AW25" s="187"/>
      <c r="AX25" s="187"/>
      <c r="AY25" s="187"/>
      <c r="AZ25" s="187"/>
      <c r="BA25" s="187"/>
      <c r="BB25" s="187"/>
      <c r="BC25" s="187"/>
      <c r="BD25" s="187"/>
      <c r="BE25" s="187"/>
      <c r="BF25" s="187"/>
      <c r="BG25" s="187"/>
      <c r="BH25" s="187"/>
    </row>
    <row r="26" spans="1:60" s="62" customFormat="1" ht="25.5" customHeight="1" thickBot="1">
      <c r="A26" s="183"/>
      <c r="B26" s="145" t="s">
        <v>172</v>
      </c>
      <c r="C26" s="146"/>
      <c r="D26" s="147"/>
      <c r="E26" s="182"/>
      <c r="F26" s="148"/>
      <c r="G26" s="148"/>
      <c r="H26" s="148"/>
      <c r="I26" s="148"/>
      <c r="J26" s="149"/>
      <c r="K26" s="149"/>
      <c r="L26" s="149"/>
      <c r="M26" s="149"/>
      <c r="N26" s="149"/>
      <c r="O26" s="150"/>
      <c r="P26" s="149"/>
      <c r="Q26" s="149"/>
      <c r="R26" s="152"/>
      <c r="S26" s="153"/>
      <c r="T26" s="153"/>
      <c r="U26" s="154"/>
      <c r="V26" s="151"/>
      <c r="W26" s="156"/>
      <c r="X26" s="157"/>
      <c r="Y26" s="158"/>
      <c r="Z26" s="155"/>
      <c r="AA26" s="159"/>
      <c r="AB26" s="159"/>
      <c r="AC26" s="159"/>
      <c r="AD26" s="159"/>
      <c r="AE26" s="159"/>
      <c r="AF26" s="159"/>
      <c r="AG26" s="159"/>
      <c r="AH26" s="159"/>
      <c r="AI26" s="160"/>
      <c r="AJ26" s="160"/>
      <c r="AK26" s="160"/>
      <c r="AL26" s="160"/>
      <c r="AM26" s="160"/>
      <c r="AN26" s="165"/>
      <c r="AO26" s="169"/>
      <c r="AP26" s="187"/>
      <c r="AQ26" s="187"/>
      <c r="AR26" s="187"/>
      <c r="AS26" s="187"/>
      <c r="AT26" s="187"/>
      <c r="AU26" s="187"/>
      <c r="AV26" s="187"/>
      <c r="AW26" s="187"/>
      <c r="AX26" s="187"/>
      <c r="AY26" s="187"/>
      <c r="AZ26" s="187"/>
      <c r="BA26" s="187"/>
      <c r="BB26" s="187"/>
      <c r="BC26" s="187"/>
      <c r="BD26" s="187"/>
      <c r="BE26" s="187"/>
      <c r="BF26" s="187"/>
      <c r="BG26" s="187"/>
      <c r="BH26" s="187"/>
    </row>
    <row r="27" spans="1:60">
      <c r="A27" s="190"/>
      <c r="B27" s="169"/>
      <c r="C27" s="170"/>
      <c r="D27" s="169"/>
      <c r="E27" s="171"/>
      <c r="F27" s="169"/>
      <c r="G27" s="169"/>
      <c r="H27" s="169"/>
      <c r="I27" s="169"/>
      <c r="J27" s="169"/>
      <c r="K27" s="169"/>
      <c r="L27" s="169"/>
      <c r="M27" s="169"/>
      <c r="N27" s="169"/>
      <c r="O27" s="169"/>
      <c r="P27" s="169"/>
      <c r="Q27" s="169"/>
      <c r="R27" s="169"/>
      <c r="S27" s="169"/>
      <c r="T27" s="169"/>
      <c r="U27" s="169"/>
      <c r="V27" s="169"/>
      <c r="W27" s="169"/>
      <c r="X27" s="169"/>
      <c r="Y27" s="169"/>
      <c r="Z27" s="169"/>
      <c r="AA27" s="169"/>
      <c r="AB27" s="169"/>
      <c r="AC27" s="169"/>
      <c r="AD27" s="169"/>
      <c r="AE27" s="169"/>
      <c r="AF27" s="169"/>
      <c r="AG27" s="169"/>
      <c r="AH27" s="169"/>
      <c r="AI27" s="169"/>
      <c r="AJ27" s="169"/>
      <c r="AK27" s="169"/>
      <c r="AL27" s="169"/>
      <c r="AM27" s="169"/>
      <c r="AN27" s="169"/>
      <c r="AO27" s="169"/>
    </row>
    <row r="28" spans="1:60">
      <c r="A28" s="169"/>
      <c r="B28" s="169"/>
      <c r="C28" s="170"/>
      <c r="D28" s="169"/>
      <c r="E28" s="171"/>
      <c r="F28" s="169"/>
      <c r="G28" s="169"/>
      <c r="H28" s="169"/>
      <c r="I28" s="169"/>
      <c r="J28" s="169"/>
      <c r="K28" s="169"/>
      <c r="L28" s="169"/>
      <c r="M28" s="169"/>
      <c r="N28" s="169"/>
      <c r="O28" s="169"/>
      <c r="P28" s="169"/>
      <c r="Q28" s="169"/>
      <c r="R28" s="169"/>
      <c r="S28" s="169"/>
      <c r="T28" s="169"/>
      <c r="U28" s="169"/>
      <c r="V28" s="169"/>
      <c r="W28" s="169"/>
      <c r="X28" s="169"/>
      <c r="Y28" s="169"/>
      <c r="Z28" s="169"/>
      <c r="AA28" s="172"/>
      <c r="AB28" s="169"/>
      <c r="AC28" s="169"/>
      <c r="AD28" s="169"/>
      <c r="AE28" s="169"/>
      <c r="AF28" s="172"/>
      <c r="AG28" s="169"/>
      <c r="AH28" s="169"/>
      <c r="AI28" s="169"/>
      <c r="AJ28" s="169"/>
      <c r="AK28" s="169"/>
      <c r="AL28" s="169"/>
      <c r="AM28" s="169"/>
      <c r="AN28" s="169"/>
      <c r="AO28" s="169"/>
    </row>
    <row r="29" spans="1:60">
      <c r="A29" s="169"/>
      <c r="B29" s="169"/>
      <c r="C29" s="170"/>
      <c r="D29" s="169"/>
      <c r="E29" s="171"/>
      <c r="F29" s="169"/>
      <c r="G29" s="169"/>
      <c r="H29" s="169"/>
      <c r="I29" s="169"/>
      <c r="J29" s="169"/>
      <c r="K29" s="169"/>
      <c r="L29" s="169"/>
      <c r="M29" s="169"/>
      <c r="N29" s="169"/>
      <c r="O29" s="169"/>
      <c r="P29" s="169"/>
      <c r="Q29" s="169"/>
      <c r="R29" s="169"/>
      <c r="S29" s="169"/>
      <c r="T29" s="172" t="s">
        <v>173</v>
      </c>
      <c r="U29" s="169"/>
      <c r="V29" s="169"/>
      <c r="W29" s="169"/>
      <c r="X29" s="169"/>
      <c r="Y29" s="169"/>
      <c r="Z29" s="169"/>
      <c r="AA29" s="172" t="s">
        <v>174</v>
      </c>
      <c r="AB29" s="169"/>
      <c r="AC29" s="169"/>
      <c r="AD29" s="169"/>
      <c r="AE29" s="169"/>
      <c r="AF29" s="169"/>
      <c r="AG29" s="169"/>
      <c r="AH29" s="169"/>
      <c r="AI29" s="169"/>
      <c r="AJ29" s="169"/>
      <c r="AK29" s="169"/>
      <c r="AL29" s="172" t="s">
        <v>175</v>
      </c>
      <c r="AM29" s="172"/>
      <c r="AN29" s="169"/>
      <c r="AO29" s="169"/>
    </row>
    <row r="30" spans="1:60">
      <c r="A30" s="169"/>
      <c r="B30" s="169"/>
      <c r="C30" s="170"/>
      <c r="D30" s="169"/>
      <c r="E30" s="171"/>
      <c r="F30" s="169"/>
      <c r="G30" s="169"/>
      <c r="H30" s="169"/>
      <c r="I30" s="169"/>
      <c r="J30" s="169"/>
      <c r="K30" s="169"/>
      <c r="L30" s="169"/>
      <c r="M30" s="169"/>
      <c r="N30" s="169"/>
      <c r="O30" s="169"/>
      <c r="P30" s="169"/>
      <c r="Q30" s="169"/>
      <c r="R30" s="169"/>
      <c r="S30" s="169"/>
      <c r="T30" s="169"/>
      <c r="U30" s="169"/>
      <c r="V30" s="169"/>
      <c r="W30" s="169"/>
      <c r="X30" s="169"/>
      <c r="Y30" s="169"/>
      <c r="Z30" s="169"/>
      <c r="AA30" s="169"/>
      <c r="AB30" s="169"/>
      <c r="AC30" s="169"/>
      <c r="AD30" s="169"/>
      <c r="AE30" s="169"/>
      <c r="AF30" s="169"/>
      <c r="AG30" s="169"/>
      <c r="AH30" s="169"/>
      <c r="AI30" s="169"/>
      <c r="AJ30" s="169"/>
      <c r="AK30" s="169"/>
      <c r="AL30" s="169"/>
      <c r="AM30" s="169"/>
      <c r="AN30" s="169"/>
      <c r="AO30" s="169"/>
    </row>
    <row r="31" spans="1:60" ht="12.75" customHeight="1">
      <c r="A31" s="186"/>
    </row>
    <row r="32" spans="1:60" ht="12.75" customHeight="1"/>
    <row r="33" spans="1:41" ht="12.75" customHeight="1"/>
    <row r="42" spans="1:41">
      <c r="AO42" s="68"/>
    </row>
    <row r="43" spans="1:41">
      <c r="A43" s="68"/>
    </row>
    <row r="46" spans="1:41">
      <c r="AO46" s="68"/>
    </row>
    <row r="47" spans="1:41">
      <c r="A47" s="68"/>
    </row>
    <row r="48" spans="1:41">
      <c r="AO48" s="68"/>
    </row>
    <row r="49" spans="1:1">
      <c r="A49" s="68"/>
    </row>
  </sheetData>
  <phoneticPr fontId="3" type="noConversion"/>
  <pageMargins left="0.118055555555556" right="0" top="0" bottom="0.118055555555556" header="0" footer="0.118055555555556"/>
  <pageSetup paperSize="258" scale="51" fitToWidth="3" orientation="landscape" r:id="rId1"/>
  <headerFooter alignWithMargins="0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F11782A7169E4B8A65BF37661A4A71" ma:contentTypeVersion="18" ma:contentTypeDescription="Create a new document." ma:contentTypeScope="" ma:versionID="6e857969f43f6997b4b9d8f85a39b2aa">
  <xsd:schema xmlns:xsd="http://www.w3.org/2001/XMLSchema" xmlns:xs="http://www.w3.org/2001/XMLSchema" xmlns:p="http://schemas.microsoft.com/office/2006/metadata/properties" xmlns:ns2="97db287e-3ac3-4524-8b94-0e6000b1015f" xmlns:ns3="25298c34-c328-4399-8195-8ac5bcf39599" targetNamespace="http://schemas.microsoft.com/office/2006/metadata/properties" ma:root="true" ma:fieldsID="28f955f5770858ae6c43ef82762cb980" ns2:_="" ns3:_="">
    <xsd:import namespace="97db287e-3ac3-4524-8b94-0e6000b1015f"/>
    <xsd:import namespace="25298c34-c328-4399-8195-8ac5bcf395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db287e-3ac3-4524-8b94-0e6000b101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72243196-67a5-40ea-a9b4-c095d2d7be4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298c34-c328-4399-8195-8ac5bcf3959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253a687-2c99-4242-9dd6-4e62eaae47e2}" ma:internalName="TaxCatchAll" ma:showField="CatchAllData" ma:web="25298c34-c328-4399-8195-8ac5bcf395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5298c34-c328-4399-8195-8ac5bcf39599" xsi:nil="true"/>
    <lcf76f155ced4ddcb4097134ff3c332f xmlns="97db287e-3ac3-4524-8b94-0e6000b1015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36D6EF9-976D-4F2A-9CA5-FA8D994A37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db287e-3ac3-4524-8b94-0e6000b1015f"/>
    <ds:schemaRef ds:uri="25298c34-c328-4399-8195-8ac5bcf395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F072B2A-A649-4729-AA3D-16E91A75A2F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6A2139-3562-4831-9932-47F69EE0DE8F}">
  <ds:schemaRefs>
    <ds:schemaRef ds:uri="http://purl.org/dc/elements/1.1/"/>
    <ds:schemaRef ds:uri="97db287e-3ac3-4524-8b94-0e6000b1015f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25298c34-c328-4399-8195-8ac5bcf39599"/>
    <ds:schemaRef ds:uri="http://purl.org/dc/terms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Kpi</vt:lpstr>
      <vt:lpstr>Schedule</vt:lpstr>
      <vt:lpstr>Schedule!Print_Area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Michael Au</cp:lastModifiedBy>
  <cp:revision/>
  <dcterms:created xsi:type="dcterms:W3CDTF">2019-07-09T08:50:35Z</dcterms:created>
  <dcterms:modified xsi:type="dcterms:W3CDTF">2024-06-13T11:19:04Z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0x0101008AF11782A7169E4B8A65BF37661A4A71</vt:lpwstr>
  </property>
  <property fmtid="{D5CDD505-2E9C-101B-9397-08002B2CF9AE}" pid="3" name="MediaServiceImageTags">
    <vt:lpwstr/>
  </property>
</Properties>
</file>