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95C39E97-BA8B-4994-B6BB-F6CD906AC1A7}" xr6:coauthVersionLast="47" xr6:coauthVersionMax="47" xr10:uidLastSave="{00000000-0000-0000-0000-000000000000}"/>
  <bookViews>
    <workbookView xWindow="-120" yWindow="-120" windowWidth="29040" windowHeight="15840" xr2:uid="{86D88D62-6245-4476-AAE9-5E031BBF047C}"/>
  </bookViews>
  <sheets>
    <sheet name="OEM" sheetId="1" r:id="rId1"/>
    <sheet name="UK" sheetId="5" r:id="rId2"/>
    <sheet name="匈牙利" sheetId="6" r:id="rId3"/>
    <sheet name="1-8" sheetId="2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6" l="1"/>
  <c r="G10" i="6"/>
  <c r="F10" i="6"/>
  <c r="H9" i="6"/>
  <c r="G9" i="6"/>
  <c r="G11" i="6" s="1"/>
  <c r="F9" i="6"/>
  <c r="F11" i="6" s="1"/>
  <c r="H11" i="5"/>
  <c r="G11" i="5"/>
  <c r="F11" i="5"/>
  <c r="H10" i="5"/>
  <c r="G10" i="5"/>
  <c r="F10" i="5"/>
  <c r="G18" i="1"/>
  <c r="H17" i="1"/>
  <c r="G17" i="1"/>
  <c r="F17" i="1"/>
  <c r="G16" i="1"/>
  <c r="H16" i="1"/>
  <c r="H18" i="1" s="1"/>
  <c r="F16" i="1"/>
  <c r="F18" i="1" s="1"/>
  <c r="F19" i="1" s="1"/>
  <c r="F21" i="1" s="1"/>
  <c r="H24" i="1" s="1"/>
  <c r="H11" i="6" l="1"/>
  <c r="F12" i="6" s="1"/>
  <c r="F14" i="6" s="1"/>
  <c r="H17" i="6" s="1"/>
  <c r="F12" i="5"/>
  <c r="G12" i="5"/>
  <c r="H12" i="5"/>
  <c r="F13" i="5" l="1"/>
  <c r="F15" i="5" s="1"/>
  <c r="H18" i="5" s="1"/>
</calcChain>
</file>

<file path=xl/sharedStrings.xml><?xml version="1.0" encoding="utf-8"?>
<sst xmlns="http://schemas.openxmlformats.org/spreadsheetml/2006/main" count="298" uniqueCount="173">
  <si>
    <t>Serial number</t>
    <phoneticPr fontId="2" type="noConversion"/>
  </si>
  <si>
    <t>Sku</t>
  </si>
  <si>
    <t>Scale</t>
  </si>
  <si>
    <t>STANDARD</t>
  </si>
  <si>
    <t>M6243</t>
    <phoneticPr fontId="2" type="noConversion"/>
  </si>
  <si>
    <t>1/18</t>
    <phoneticPr fontId="2" type="noConversion"/>
  </si>
  <si>
    <t xml:space="preserve">Bentley Speed 8 sculpture </t>
  </si>
  <si>
    <t>M6195</t>
    <phoneticPr fontId="2" type="noConversion"/>
  </si>
  <si>
    <t>Laferrari (close roof)</t>
  </si>
  <si>
    <t>M6188</t>
    <phoneticPr fontId="2" type="noConversion"/>
  </si>
  <si>
    <t>Mercedes AMG one</t>
  </si>
  <si>
    <t>M6267-DEV</t>
  </si>
  <si>
    <t>1/12</t>
    <phoneticPr fontId="2" type="noConversion"/>
  </si>
  <si>
    <t>RB19 F1 2023 nose 1-12</t>
  </si>
  <si>
    <t>RB19</t>
  </si>
  <si>
    <t>M6277</t>
    <phoneticPr fontId="2" type="noConversion"/>
  </si>
  <si>
    <t>1/4</t>
    <phoneticPr fontId="2" type="noConversion"/>
  </si>
  <si>
    <t>M6240</t>
  </si>
  <si>
    <t>Aston Martin DB5 / BY CN</t>
  </si>
  <si>
    <t>M6268-DEV</t>
  </si>
  <si>
    <t>Ferrari F1 SF23 Bahrain nose 1-12</t>
  </si>
  <si>
    <t>M6276</t>
  </si>
  <si>
    <t>Ferrari Daytona SP3 (POSH )</t>
  </si>
  <si>
    <t>M6274</t>
  </si>
  <si>
    <t>Ferrari 499P 1:18</t>
  </si>
  <si>
    <t>M6283</t>
  </si>
  <si>
    <t>1/18</t>
  </si>
  <si>
    <t>Ferrari 488 PISTA</t>
  </si>
  <si>
    <t>3D时间</t>
    <phoneticPr fontId="4" type="noConversion"/>
  </si>
  <si>
    <t>手板时间</t>
    <phoneticPr fontId="4" type="noConversion"/>
  </si>
  <si>
    <t>2D时间</t>
    <phoneticPr fontId="4" type="noConversion"/>
  </si>
  <si>
    <t>M6196-SPI</t>
  </si>
  <si>
    <t>Ferrari 296-GTS  1/12 (BES)</t>
  </si>
  <si>
    <t>RB19/ RB18 /RB16  SW scale 1-4</t>
    <phoneticPr fontId="4" type="noConversion"/>
  </si>
  <si>
    <t>M5904</t>
    <phoneticPr fontId="4" type="noConversion"/>
  </si>
  <si>
    <t>Ferrari F40</t>
  </si>
  <si>
    <t>备注</t>
    <phoneticPr fontId="4" type="noConversion"/>
  </si>
  <si>
    <t>外面做的手板</t>
    <phoneticPr fontId="4" type="noConversion"/>
  </si>
  <si>
    <t>外面画图做手板，本厂帮忙检查图档</t>
    <phoneticPr fontId="4" type="noConversion"/>
  </si>
  <si>
    <t>M6245</t>
    <phoneticPr fontId="2" type="noConversion"/>
  </si>
  <si>
    <t>M6233</t>
    <phoneticPr fontId="2" type="noConversion"/>
  </si>
  <si>
    <t>1/8</t>
    <phoneticPr fontId="2" type="noConversion"/>
  </si>
  <si>
    <t>RR CB03</t>
  </si>
  <si>
    <t>M6227</t>
    <phoneticPr fontId="2" type="noConversion"/>
  </si>
  <si>
    <t>Ferrari 175 Purosangue (SUV) / BY CN</t>
  </si>
  <si>
    <t>M6210-SC1</t>
    <phoneticPr fontId="2" type="noConversion"/>
  </si>
  <si>
    <t>M6241</t>
    <phoneticPr fontId="2" type="noConversion"/>
  </si>
  <si>
    <t>M6242-DEV</t>
    <phoneticPr fontId="2" type="noConversion"/>
  </si>
  <si>
    <t>1/1</t>
    <phoneticPr fontId="2" type="noConversion"/>
  </si>
  <si>
    <t>RB19/ RB18 /RB16  FSSW scale 1-1</t>
  </si>
  <si>
    <t>M6278-SC1</t>
  </si>
  <si>
    <t>Ferrari F1 SF23 FSSW 1/1</t>
    <phoneticPr fontId="2" type="noConversion"/>
  </si>
  <si>
    <t>M6181-GT3</t>
    <phoneticPr fontId="2" type="noConversion"/>
  </si>
  <si>
    <t>Ferrari 296-GT3</t>
  </si>
  <si>
    <t>M0648-BES1</t>
  </si>
  <si>
    <t>Maserati 250F (1957 Nurburging) / BY CN</t>
  </si>
  <si>
    <t>M6264</t>
    <phoneticPr fontId="2" type="noConversion"/>
  </si>
  <si>
    <t>Ferrari F1 SF23 Bahrain scale 1-8</t>
  </si>
  <si>
    <t>M6265</t>
    <phoneticPr fontId="2" type="noConversion"/>
  </si>
  <si>
    <t>RB19 2023 1-18 cad convert 1:8 model by Fx</t>
  </si>
  <si>
    <t>M6202</t>
    <phoneticPr fontId="2" type="noConversion"/>
  </si>
  <si>
    <t>1/16</t>
    <phoneticPr fontId="2" type="noConversion"/>
  </si>
  <si>
    <t>Mosquito / BY UK</t>
  </si>
  <si>
    <t>M6270-DEV</t>
  </si>
  <si>
    <t>Ferrari 499P 1:8</t>
  </si>
  <si>
    <t>M6205-SC3</t>
  </si>
  <si>
    <t>R25 Black Bagde</t>
  </si>
  <si>
    <t>M6246</t>
    <phoneticPr fontId="2" type="noConversion"/>
  </si>
  <si>
    <t>250TR scale 1-4</t>
  </si>
  <si>
    <t>M6049-SPI-DEV</t>
  </si>
  <si>
    <t>Ferrari 169S Roma Spider</t>
  </si>
  <si>
    <t>M0648-SC2</t>
  </si>
  <si>
    <t>M6284-DEV</t>
  </si>
  <si>
    <t>Ferrari 173VS SF90 XX &lt;no open cover&gt;</t>
  </si>
  <si>
    <t>M6284-SPI-DEV</t>
  </si>
  <si>
    <t>Ferrari 173VSS SF90 XX Spider</t>
  </si>
  <si>
    <t>Aston Martin  DB5 (BES2)</t>
  </si>
  <si>
    <t>M5875-BES-18</t>
  </si>
  <si>
    <t>Ferrari 333SP</t>
  </si>
  <si>
    <t>M6295-SPI</t>
  </si>
  <si>
    <t>McLaren 750 spider</t>
  </si>
  <si>
    <t>M6295</t>
  </si>
  <si>
    <t>McLaren 750 coupé</t>
  </si>
  <si>
    <t>M6239</t>
    <phoneticPr fontId="2" type="noConversion"/>
  </si>
  <si>
    <t>Boeing B-17</t>
  </si>
  <si>
    <t>M6279</t>
  </si>
  <si>
    <t>1/5</t>
  </si>
  <si>
    <r>
      <t>Aston Martin F1 AMR23 - Unique</t>
    </r>
    <r>
      <rPr>
        <sz val="15"/>
        <rFont val="Calibri"/>
        <family val="2"/>
      </rPr>
      <t xml:space="preserve"> Bahrain,Alonso</t>
    </r>
  </si>
  <si>
    <t>M6301</t>
  </si>
  <si>
    <t>Aston Martin DBR22</t>
  </si>
  <si>
    <t>M6296</t>
  </si>
  <si>
    <t>McLaren Solus GT</t>
  </si>
  <si>
    <t>M6300</t>
  </si>
  <si>
    <t>Ferrari F171 296 Challenge</t>
    <phoneticPr fontId="2" type="noConversion"/>
  </si>
  <si>
    <t>M6202-sn2</t>
  </si>
  <si>
    <t>Mosquito / BY UK (sn2)</t>
  </si>
  <si>
    <t>M6244-SPI-BES1</t>
  </si>
  <si>
    <t>M6281</t>
  </si>
  <si>
    <t>M6298</t>
  </si>
  <si>
    <t>M6299</t>
    <phoneticPr fontId="2" type="noConversion"/>
  </si>
  <si>
    <t>M6294</t>
  </si>
  <si>
    <t>M6282</t>
  </si>
  <si>
    <t>M6297</t>
  </si>
  <si>
    <t>M6263</t>
  </si>
  <si>
    <t>M6xxx</t>
  </si>
  <si>
    <t>McLaren 765LT</t>
    <phoneticPr fontId="2" type="noConversion"/>
  </si>
  <si>
    <t>330P4 - Unique</t>
    <phoneticPr fontId="2" type="noConversion"/>
  </si>
  <si>
    <t>Ferrari F167</t>
    <phoneticPr fontId="2" type="noConversion"/>
  </si>
  <si>
    <t>Lamborghini revuelto</t>
    <phoneticPr fontId="2" type="noConversion"/>
  </si>
  <si>
    <t>Messerschmitt Bf 109 - unique</t>
    <phoneticPr fontId="2" type="noConversion"/>
  </si>
  <si>
    <t>LaFerrari - Unique</t>
    <phoneticPr fontId="2" type="noConversion"/>
  </si>
  <si>
    <t>McLaren MCL60</t>
    <phoneticPr fontId="2" type="noConversion"/>
  </si>
  <si>
    <t>Mercedes 300 SLR Uhlenhaut Coupé</t>
    <phoneticPr fontId="2" type="noConversion"/>
  </si>
  <si>
    <t>Aston Martin Valkyrie</t>
    <phoneticPr fontId="2" type="noConversion"/>
  </si>
  <si>
    <t>RedBull RB18 1-4scale Dutch GP</t>
    <phoneticPr fontId="4" type="noConversion"/>
  </si>
  <si>
    <t xml:space="preserve">Mercedes F1 W13 2022 1-8 model Brazil </t>
    <phoneticPr fontId="7" type="noConversion"/>
  </si>
  <si>
    <t>3D阶段</t>
    <phoneticPr fontId="4" type="noConversion"/>
  </si>
  <si>
    <t>3D都还没开始</t>
  </si>
  <si>
    <t>3D都还没开始</t>
    <phoneticPr fontId="4" type="noConversion"/>
  </si>
  <si>
    <t>M6210-BES</t>
    <phoneticPr fontId="4" type="noConversion"/>
  </si>
  <si>
    <t>M6271-DEV</t>
    <phoneticPr fontId="4" type="noConversion"/>
  </si>
  <si>
    <t>外面做手板</t>
    <phoneticPr fontId="4" type="noConversion"/>
  </si>
  <si>
    <t>2023年1/8项目统计表</t>
    <phoneticPr fontId="4" type="noConversion"/>
  </si>
  <si>
    <t>1/40</t>
  </si>
  <si>
    <t>SR71 Black Bird - 7sets of Kits/ BY UK</t>
  </si>
  <si>
    <t xml:space="preserve">M6003 </t>
  </si>
  <si>
    <t>1/8</t>
    <phoneticPr fontId="4" type="noConversion"/>
  </si>
  <si>
    <t>Mercedes AMG Hypercar / BY CN</t>
  </si>
  <si>
    <t>M6235</t>
  </si>
  <si>
    <t>RB18 F1 2022 Dutch #1 #11/ BY FX</t>
  </si>
  <si>
    <t>M6190</t>
    <phoneticPr fontId="4" type="noConversion"/>
  </si>
  <si>
    <t>GMA T50 / BY CN</t>
  </si>
  <si>
    <t>M6199-CPO</t>
  </si>
  <si>
    <t>Ferrari Daytona SP3 150 BD CPO/ BY CN</t>
  </si>
  <si>
    <t xml:space="preserve"> M6189 SR71</t>
    <phoneticPr fontId="4" type="noConversion"/>
  </si>
  <si>
    <t>remarks</t>
  </si>
  <si>
    <t>2023 completed</t>
    <phoneticPr fontId="1" type="noConversion"/>
  </si>
  <si>
    <t>3D WIP</t>
  </si>
  <si>
    <t>To be started</t>
    <phoneticPr fontId="1" type="noConversion"/>
  </si>
  <si>
    <t>unit labour cost:</t>
  </si>
  <si>
    <t>Sub-Total Hours:</t>
  </si>
  <si>
    <t>Total Labour Cost:</t>
  </si>
  <si>
    <t>Grand Total Labour Cost:</t>
  </si>
  <si>
    <t>(include management &amp; mantainance)</t>
  </si>
  <si>
    <t>2023年1/18项目成本统计表</t>
  </si>
  <si>
    <t>（labour cost per month)</t>
  </si>
  <si>
    <t>2023年UK项目统计表</t>
    <phoneticPr fontId="3" type="noConversion"/>
  </si>
  <si>
    <t>Serial number</t>
    <phoneticPr fontId="1" type="noConversion"/>
  </si>
  <si>
    <t>3D时间</t>
    <phoneticPr fontId="3" type="noConversion"/>
  </si>
  <si>
    <t>手板时间</t>
    <phoneticPr fontId="3" type="noConversion"/>
  </si>
  <si>
    <t>2D时间</t>
    <phoneticPr fontId="3" type="noConversion"/>
  </si>
  <si>
    <t>备注</t>
    <phoneticPr fontId="3" type="noConversion"/>
  </si>
  <si>
    <t>M6233</t>
    <phoneticPr fontId="1" type="noConversion"/>
  </si>
  <si>
    <t>1/8</t>
    <phoneticPr fontId="1" type="noConversion"/>
  </si>
  <si>
    <t>M6202</t>
    <phoneticPr fontId="1" type="noConversion"/>
  </si>
  <si>
    <t>1/16</t>
    <phoneticPr fontId="1" type="noConversion"/>
  </si>
  <si>
    <t>M6246</t>
    <phoneticPr fontId="1" type="noConversion"/>
  </si>
  <si>
    <t>1/4</t>
    <phoneticPr fontId="1" type="noConversion"/>
  </si>
  <si>
    <t xml:space="preserve"> M6189 SR71</t>
    <phoneticPr fontId="3" type="noConversion"/>
  </si>
  <si>
    <t>M6239</t>
    <phoneticPr fontId="1" type="noConversion"/>
  </si>
  <si>
    <t>(3D阶段）</t>
    <phoneticPr fontId="3" type="noConversion"/>
  </si>
  <si>
    <t>2023年匈牙利项目统计表</t>
    <phoneticPr fontId="3" type="noConversion"/>
  </si>
  <si>
    <t>M6242-DEV</t>
    <phoneticPr fontId="1" type="noConversion"/>
  </si>
  <si>
    <t>1/1</t>
    <phoneticPr fontId="1" type="noConversion"/>
  </si>
  <si>
    <t>Ferrari F1 SF23 FSSW 1/1</t>
    <phoneticPr fontId="1" type="noConversion"/>
  </si>
  <si>
    <t>M6264</t>
    <phoneticPr fontId="1" type="noConversion"/>
  </si>
  <si>
    <t>M6265</t>
    <phoneticPr fontId="1" type="noConversion"/>
  </si>
  <si>
    <t>1/8</t>
    <phoneticPr fontId="3" type="noConversion"/>
  </si>
  <si>
    <t>2023 completed</t>
  </si>
  <si>
    <t>2023 WIP</t>
  </si>
  <si>
    <t xml:space="preserve">RB19 2023 1-18 </t>
  </si>
  <si>
    <t>RB18 F1 2022 Dutch #1 #11</t>
  </si>
  <si>
    <t>(+30%)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</si>
</sst>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409]d/mmm/yy;@"/>
    <numFmt numFmtId="165" formatCode="_-* #,##0.0_-;\-* #,##0.0_-;_-* &quot;-&quot;??_-;_-@_-"/>
    <numFmt numFmtId="166" formatCode="0.0"/>
  </numFmts>
  <fonts count="1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5"/>
      <name val="Calibri"/>
      <family val="2"/>
    </font>
    <font>
      <b/>
      <sz val="26"/>
      <color theme="1"/>
      <name val="Calibri"/>
      <family val="3"/>
      <charset val="134"/>
      <scheme val="minor"/>
    </font>
    <font>
      <b/>
      <sz val="12"/>
      <color theme="0"/>
      <name val="Segoe UI"/>
      <family val="2"/>
    </font>
    <font>
      <b/>
      <sz val="12"/>
      <color theme="1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164" fontId="6" fillId="0" borderId="0"/>
    <xf numFmtId="43" fontId="15" fillId="0" borderId="0" applyFont="0" applyFill="0" applyBorder="0" applyAlignment="0" applyProtection="0"/>
  </cellStyleXfs>
  <cellXfs count="115">
    <xf numFmtId="0" fontId="0" fillId="0" borderId="0" xfId="0">
      <alignment vertical="center"/>
    </xf>
    <xf numFmtId="0" fontId="5" fillId="3" borderId="3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5" fillId="3" borderId="8" xfId="0" applyFont="1" applyFill="1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164" fontId="8" fillId="0" borderId="4" xfId="1" applyFont="1" applyBorder="1" applyAlignment="1">
      <alignment vertical="center"/>
    </xf>
    <xf numFmtId="164" fontId="9" fillId="0" borderId="4" xfId="1" applyFont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164" fontId="8" fillId="0" borderId="8" xfId="1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0" borderId="19" xfId="0" applyFont="1" applyBorder="1">
      <alignment vertical="center"/>
    </xf>
    <xf numFmtId="49" fontId="5" fillId="0" borderId="19" xfId="0" applyNumberFormat="1" applyFont="1" applyBorder="1" applyAlignment="1">
      <alignment horizontal="center" vertical="center"/>
    </xf>
    <xf numFmtId="164" fontId="8" fillId="0" borderId="19" xfId="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49" fontId="5" fillId="0" borderId="2" xfId="0" applyNumberFormat="1" applyFont="1" applyBorder="1" applyAlignment="1">
      <alignment horizontal="center" vertical="center"/>
    </xf>
    <xf numFmtId="164" fontId="8" fillId="0" borderId="2" xfId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>
      <alignment vertical="center"/>
    </xf>
    <xf numFmtId="0" fontId="5" fillId="3" borderId="0" xfId="0" applyFont="1" applyFill="1" applyAlignment="1">
      <alignment horizontal="right" vertical="center" wrapText="1"/>
    </xf>
    <xf numFmtId="0" fontId="0" fillId="3" borderId="0" xfId="0" applyFill="1">
      <alignment vertical="center"/>
    </xf>
    <xf numFmtId="0" fontId="0" fillId="3" borderId="6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right" vertical="center"/>
    </xf>
    <xf numFmtId="43" fontId="0" fillId="3" borderId="0" xfId="0" applyNumberFormat="1" applyFill="1" applyAlignment="1">
      <alignment horizontal="center" vertical="center"/>
    </xf>
    <xf numFmtId="49" fontId="5" fillId="3" borderId="24" xfId="0" applyNumberFormat="1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0" fillId="3" borderId="27" xfId="0" applyFill="1" applyBorder="1">
      <alignment vertical="center"/>
    </xf>
    <xf numFmtId="14" fontId="3" fillId="2" borderId="21" xfId="0" applyNumberFormat="1" applyFont="1" applyFill="1" applyBorder="1" applyAlignment="1">
      <alignment horizontal="center" vertical="center" wrapText="1"/>
    </xf>
    <xf numFmtId="14" fontId="3" fillId="2" borderId="28" xfId="0" applyNumberFormat="1" applyFont="1" applyFill="1" applyBorder="1" applyAlignment="1">
      <alignment horizontal="center" vertical="center" wrapText="1"/>
    </xf>
    <xf numFmtId="14" fontId="3" fillId="2" borderId="29" xfId="0" applyNumberFormat="1" applyFont="1" applyFill="1" applyBorder="1" applyAlignment="1">
      <alignment horizontal="center" vertical="center" wrapText="1"/>
    </xf>
    <xf numFmtId="14" fontId="3" fillId="2" borderId="25" xfId="0" applyNumberFormat="1" applyFont="1" applyFill="1" applyBorder="1" applyAlignment="1">
      <alignment horizontal="center" vertical="center" wrapText="1"/>
    </xf>
    <xf numFmtId="43" fontId="0" fillId="3" borderId="21" xfId="0" applyNumberForma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43" fontId="0" fillId="3" borderId="21" xfId="0" applyNumberFormat="1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/>
    </xf>
    <xf numFmtId="0" fontId="0" fillId="3" borderId="23" xfId="0" applyFill="1" applyBorder="1" applyAlignment="1">
      <alignment horizontal="left" vertical="center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3" fillId="3" borderId="0" xfId="0" applyFont="1" applyFill="1" applyBorder="1" applyAlignment="1">
      <alignment vertical="center" wrapText="1"/>
    </xf>
    <xf numFmtId="14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4" fontId="3" fillId="2" borderId="1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9" fillId="0" borderId="8" xfId="1" applyFont="1" applyBorder="1" applyAlignment="1">
      <alignment vertical="center"/>
    </xf>
    <xf numFmtId="166" fontId="0" fillId="0" borderId="2" xfId="0" applyNumberFormat="1" applyBorder="1" applyAlignment="1">
      <alignment horizontal="right" vertical="center"/>
    </xf>
    <xf numFmtId="166" fontId="0" fillId="0" borderId="4" xfId="0" applyNumberFormat="1" applyBorder="1" applyAlignment="1">
      <alignment horizontal="right" vertical="center"/>
    </xf>
    <xf numFmtId="166" fontId="0" fillId="0" borderId="8" xfId="0" applyNumberFormat="1" applyBorder="1" applyAlignment="1">
      <alignment horizontal="right" vertical="center"/>
    </xf>
    <xf numFmtId="166" fontId="0" fillId="3" borderId="0" xfId="2" applyNumberFormat="1" applyFont="1" applyFill="1" applyBorder="1" applyAlignment="1">
      <alignment horizontal="right" vertical="center"/>
    </xf>
    <xf numFmtId="165" fontId="0" fillId="3" borderId="24" xfId="2" applyNumberFormat="1" applyFont="1" applyFill="1" applyBorder="1" applyAlignment="1">
      <alignment horizontal="right" vertical="center"/>
    </xf>
    <xf numFmtId="165" fontId="0" fillId="3" borderId="4" xfId="2" applyNumberFormat="1" applyFont="1" applyFill="1" applyBorder="1" applyAlignment="1">
      <alignment horizontal="right" vertical="center"/>
    </xf>
    <xf numFmtId="165" fontId="0" fillId="3" borderId="8" xfId="2" applyNumberFormat="1" applyFont="1" applyFill="1" applyBorder="1" applyAlignment="1">
      <alignment horizontal="right" vertical="center"/>
    </xf>
    <xf numFmtId="165" fontId="0" fillId="3" borderId="0" xfId="2" applyNumberFormat="1" applyFont="1" applyFill="1" applyBorder="1" applyAlignment="1">
      <alignment horizontal="right" vertical="center"/>
    </xf>
    <xf numFmtId="43" fontId="0" fillId="3" borderId="0" xfId="0" applyNumberFormat="1" applyFill="1" applyAlignment="1">
      <alignment horizontal="right" vertical="center"/>
    </xf>
    <xf numFmtId="43" fontId="0" fillId="3" borderId="21" xfId="0" applyNumberFormat="1" applyFill="1" applyBorder="1" applyAlignment="1">
      <alignment horizontal="right" vertical="center"/>
    </xf>
    <xf numFmtId="0" fontId="0" fillId="3" borderId="22" xfId="0" applyFill="1" applyBorder="1" applyAlignment="1">
      <alignment horizontal="right" vertical="center"/>
    </xf>
    <xf numFmtId="0" fontId="0" fillId="3" borderId="23" xfId="0" applyFill="1" applyBorder="1" applyAlignment="1">
      <alignment horizontal="right" vertical="center"/>
    </xf>
    <xf numFmtId="166" fontId="16" fillId="0" borderId="4" xfId="0" applyNumberFormat="1" applyFont="1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5" fillId="0" borderId="24" xfId="0" applyFont="1" applyBorder="1">
      <alignment vertical="center"/>
    </xf>
    <xf numFmtId="49" fontId="5" fillId="0" borderId="24" xfId="0" applyNumberFormat="1" applyFont="1" applyBorder="1" applyAlignment="1">
      <alignment horizontal="center" vertical="center"/>
    </xf>
    <xf numFmtId="166" fontId="0" fillId="0" borderId="24" xfId="0" applyNumberFormat="1" applyBorder="1" applyAlignment="1">
      <alignment horizontal="right" vertical="center"/>
    </xf>
    <xf numFmtId="164" fontId="9" fillId="0" borderId="24" xfId="1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vertical="center" wrapText="1"/>
    </xf>
    <xf numFmtId="0" fontId="13" fillId="3" borderId="17" xfId="0" applyFont="1" applyFill="1" applyBorder="1" applyAlignment="1">
      <alignment vertical="center" wrapText="1"/>
    </xf>
    <xf numFmtId="0" fontId="0" fillId="3" borderId="0" xfId="0" applyFill="1" applyBorder="1">
      <alignment vertical="center"/>
    </xf>
    <xf numFmtId="9" fontId="0" fillId="3" borderId="0" xfId="0" quotePrefix="1" applyNumberFormat="1" applyFill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312C6242-92D0-482D-AA11-A24E53A396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F12F-5A5A-43C9-A04A-C02441799C31}">
  <dimension ref="B1:J24"/>
  <sheetViews>
    <sheetView tabSelected="1" topLeftCell="A4" workbookViewId="0">
      <selection activeCell="I31" sqref="I31"/>
    </sheetView>
  </sheetViews>
  <sheetFormatPr defaultRowHeight="15"/>
  <cols>
    <col min="1" max="2" width="9.140625" style="41"/>
    <col min="3" max="3" width="12.85546875" style="44" customWidth="1"/>
    <col min="4" max="4" width="9.140625" style="41"/>
    <col min="5" max="5" width="35.42578125" style="41" customWidth="1"/>
    <col min="6" max="8" width="12.85546875" style="44" customWidth="1"/>
    <col min="9" max="9" width="38.140625" style="41" customWidth="1"/>
    <col min="10" max="10" width="11.28515625" style="41" customWidth="1"/>
    <col min="11" max="16384" width="9.140625" style="41"/>
  </cols>
  <sheetData>
    <row r="1" spans="2:10" ht="76.5" customHeight="1" thickBot="1">
      <c r="B1" s="61" t="s">
        <v>144</v>
      </c>
      <c r="C1" s="61"/>
      <c r="D1" s="61"/>
      <c r="E1" s="61"/>
      <c r="F1" s="61"/>
      <c r="G1" s="61"/>
      <c r="H1" s="61"/>
      <c r="I1" s="61"/>
      <c r="J1" s="61"/>
    </row>
    <row r="2" spans="2:10" ht="32.25" thickBot="1">
      <c r="B2" s="52" t="s">
        <v>0</v>
      </c>
      <c r="C2" s="53" t="s">
        <v>1</v>
      </c>
      <c r="D2" s="53" t="s">
        <v>2</v>
      </c>
      <c r="E2" s="53" t="s">
        <v>3</v>
      </c>
      <c r="F2" s="53" t="s">
        <v>28</v>
      </c>
      <c r="G2" s="53" t="s">
        <v>29</v>
      </c>
      <c r="H2" s="53" t="s">
        <v>30</v>
      </c>
      <c r="I2" s="54" t="s">
        <v>36</v>
      </c>
      <c r="J2" s="55" t="s">
        <v>135</v>
      </c>
    </row>
    <row r="3" spans="2:10" ht="21.75" customHeight="1">
      <c r="B3" s="50">
        <v>1</v>
      </c>
      <c r="C3" s="49" t="s">
        <v>21</v>
      </c>
      <c r="D3" s="47" t="s">
        <v>5</v>
      </c>
      <c r="E3" s="48" t="s">
        <v>22</v>
      </c>
      <c r="F3" s="92">
        <v>93</v>
      </c>
      <c r="G3" s="92">
        <v>0</v>
      </c>
      <c r="H3" s="92">
        <v>10</v>
      </c>
      <c r="I3" s="51"/>
      <c r="J3" s="59" t="s">
        <v>136</v>
      </c>
    </row>
    <row r="4" spans="2:10" ht="21.75" customHeight="1">
      <c r="B4" s="1">
        <v>2</v>
      </c>
      <c r="C4" s="4" t="s">
        <v>11</v>
      </c>
      <c r="D4" s="2" t="s">
        <v>12</v>
      </c>
      <c r="E4" s="5" t="s">
        <v>13</v>
      </c>
      <c r="F4" s="93">
        <v>0</v>
      </c>
      <c r="G4" s="93">
        <v>132</v>
      </c>
      <c r="H4" s="93">
        <v>45.5</v>
      </c>
      <c r="I4" s="42"/>
      <c r="J4" s="59"/>
    </row>
    <row r="5" spans="2:10" ht="21.75" customHeight="1">
      <c r="B5" s="1">
        <v>3</v>
      </c>
      <c r="C5" s="4" t="s">
        <v>120</v>
      </c>
      <c r="D5" s="2" t="s">
        <v>5</v>
      </c>
      <c r="E5" s="5" t="s">
        <v>14</v>
      </c>
      <c r="F5" s="93">
        <v>12</v>
      </c>
      <c r="G5" s="93">
        <v>0</v>
      </c>
      <c r="H5" s="93">
        <v>10</v>
      </c>
      <c r="I5" s="42"/>
      <c r="J5" s="59"/>
    </row>
    <row r="6" spans="2:10" ht="21.75" customHeight="1">
      <c r="B6" s="1">
        <v>4</v>
      </c>
      <c r="C6" s="4" t="s">
        <v>17</v>
      </c>
      <c r="D6" s="2" t="s">
        <v>5</v>
      </c>
      <c r="E6" s="5" t="s">
        <v>18</v>
      </c>
      <c r="F6" s="93">
        <v>340</v>
      </c>
      <c r="G6" s="93">
        <v>0</v>
      </c>
      <c r="H6" s="93">
        <v>10</v>
      </c>
      <c r="I6" s="42" t="s">
        <v>37</v>
      </c>
      <c r="J6" s="59"/>
    </row>
    <row r="7" spans="2:10" ht="21.75" customHeight="1">
      <c r="B7" s="1">
        <v>5</v>
      </c>
      <c r="C7" s="4" t="s">
        <v>31</v>
      </c>
      <c r="D7" s="2" t="s">
        <v>12</v>
      </c>
      <c r="E7" s="5" t="s">
        <v>32</v>
      </c>
      <c r="F7" s="93">
        <v>72</v>
      </c>
      <c r="G7" s="93">
        <v>352</v>
      </c>
      <c r="H7" s="93">
        <v>22</v>
      </c>
      <c r="I7" s="42"/>
      <c r="J7" s="59"/>
    </row>
    <row r="8" spans="2:10" ht="21.75" customHeight="1">
      <c r="B8" s="1">
        <v>6</v>
      </c>
      <c r="C8" s="4" t="s">
        <v>23</v>
      </c>
      <c r="D8" s="2" t="s">
        <v>5</v>
      </c>
      <c r="E8" s="5" t="s">
        <v>24</v>
      </c>
      <c r="F8" s="93">
        <v>450</v>
      </c>
      <c r="G8" s="93">
        <v>203.5</v>
      </c>
      <c r="H8" s="93">
        <v>25</v>
      </c>
      <c r="I8" s="42"/>
      <c r="J8" s="59"/>
    </row>
    <row r="9" spans="2:10" ht="21.75" customHeight="1">
      <c r="B9" s="1">
        <v>7</v>
      </c>
      <c r="C9" s="4" t="s">
        <v>25</v>
      </c>
      <c r="D9" s="2" t="s">
        <v>26</v>
      </c>
      <c r="E9" s="5" t="s">
        <v>27</v>
      </c>
      <c r="F9" s="93">
        <v>22</v>
      </c>
      <c r="G9" s="93">
        <v>0</v>
      </c>
      <c r="H9" s="93">
        <v>18</v>
      </c>
      <c r="I9" s="42" t="s">
        <v>38</v>
      </c>
      <c r="J9" s="59"/>
    </row>
    <row r="10" spans="2:10" ht="21.75" customHeight="1">
      <c r="B10" s="1">
        <v>8</v>
      </c>
      <c r="C10" s="4" t="s">
        <v>4</v>
      </c>
      <c r="D10" s="2" t="s">
        <v>5</v>
      </c>
      <c r="E10" s="5" t="s">
        <v>6</v>
      </c>
      <c r="F10" s="93">
        <v>20</v>
      </c>
      <c r="G10" s="93">
        <v>0</v>
      </c>
      <c r="H10" s="93">
        <v>16</v>
      </c>
      <c r="I10" s="42" t="s">
        <v>121</v>
      </c>
      <c r="J10" s="59"/>
    </row>
    <row r="11" spans="2:10" ht="21.75" customHeight="1">
      <c r="B11" s="1">
        <v>9</v>
      </c>
      <c r="C11" s="4" t="s">
        <v>7</v>
      </c>
      <c r="D11" s="2" t="s">
        <v>5</v>
      </c>
      <c r="E11" s="5" t="s">
        <v>8</v>
      </c>
      <c r="F11" s="93">
        <v>100</v>
      </c>
      <c r="G11" s="93">
        <v>0</v>
      </c>
      <c r="H11" s="93">
        <v>8</v>
      </c>
      <c r="I11" s="42" t="s">
        <v>121</v>
      </c>
      <c r="J11" s="59"/>
    </row>
    <row r="12" spans="2:10" ht="21.75" customHeight="1">
      <c r="B12" s="1">
        <v>10</v>
      </c>
      <c r="C12" s="4" t="s">
        <v>34</v>
      </c>
      <c r="D12" s="2" t="s">
        <v>5</v>
      </c>
      <c r="E12" s="5" t="s">
        <v>35</v>
      </c>
      <c r="F12" s="93">
        <v>0</v>
      </c>
      <c r="G12" s="93">
        <v>20</v>
      </c>
      <c r="H12" s="93">
        <v>15</v>
      </c>
      <c r="I12" s="42"/>
      <c r="J12" s="59"/>
    </row>
    <row r="13" spans="2:10" ht="21.75" customHeight="1">
      <c r="B13" s="1">
        <v>11</v>
      </c>
      <c r="C13" s="4" t="s">
        <v>19</v>
      </c>
      <c r="D13" s="2" t="s">
        <v>12</v>
      </c>
      <c r="E13" s="5" t="s">
        <v>20</v>
      </c>
      <c r="F13" s="93">
        <v>68</v>
      </c>
      <c r="G13" s="93">
        <v>42</v>
      </c>
      <c r="H13" s="93">
        <v>30.5</v>
      </c>
      <c r="I13" s="42"/>
      <c r="J13" s="59"/>
    </row>
    <row r="14" spans="2:10" ht="21.75" customHeight="1">
      <c r="B14" s="1">
        <v>12</v>
      </c>
      <c r="C14" s="4" t="s">
        <v>15</v>
      </c>
      <c r="D14" s="2" t="s">
        <v>16</v>
      </c>
      <c r="E14" s="5" t="s">
        <v>33</v>
      </c>
      <c r="F14" s="93">
        <v>60</v>
      </c>
      <c r="G14" s="93">
        <v>41</v>
      </c>
      <c r="H14" s="93">
        <v>24</v>
      </c>
      <c r="I14" s="42"/>
      <c r="J14" s="59"/>
    </row>
    <row r="15" spans="2:10" ht="21.75" customHeight="1" thickBot="1">
      <c r="B15" s="23">
        <v>13</v>
      </c>
      <c r="C15" s="17" t="s">
        <v>9</v>
      </c>
      <c r="D15" s="10" t="s">
        <v>5</v>
      </c>
      <c r="E15" s="12" t="s">
        <v>10</v>
      </c>
      <c r="F15" s="94">
        <v>40</v>
      </c>
      <c r="G15" s="94">
        <v>180</v>
      </c>
      <c r="H15" s="94">
        <v>24</v>
      </c>
      <c r="I15" s="43"/>
      <c r="J15" s="60"/>
    </row>
    <row r="16" spans="2:10" ht="15.75">
      <c r="E16" s="40" t="s">
        <v>140</v>
      </c>
      <c r="F16" s="95">
        <f>SUM(F3:F15)</f>
        <v>1277</v>
      </c>
      <c r="G16" s="95">
        <f t="shared" ref="G16:H16" si="0">SUM(G3:G15)</f>
        <v>970.5</v>
      </c>
      <c r="H16" s="95">
        <f t="shared" si="0"/>
        <v>258</v>
      </c>
    </row>
    <row r="17" spans="5:9">
      <c r="E17" s="45" t="s">
        <v>139</v>
      </c>
      <c r="F17" s="96">
        <f>10000/22/8</f>
        <v>56.81818181818182</v>
      </c>
      <c r="G17" s="96">
        <f>7000/22/8</f>
        <v>39.772727272727273</v>
      </c>
      <c r="H17" s="96">
        <f>6000/22/8</f>
        <v>34.090909090909093</v>
      </c>
    </row>
    <row r="18" spans="5:9" ht="15.75" thickBot="1">
      <c r="F18" s="96">
        <f>F16*F17</f>
        <v>72556.818181818191</v>
      </c>
      <c r="G18" s="96">
        <f t="shared" ref="G18:H18" si="1">G16*G17</f>
        <v>38599.431818181816</v>
      </c>
      <c r="H18" s="96">
        <f t="shared" si="1"/>
        <v>8795.454545454546</v>
      </c>
    </row>
    <row r="19" spans="5:9" ht="16.5" thickBot="1">
      <c r="E19" s="40" t="s">
        <v>141</v>
      </c>
      <c r="F19" s="97">
        <f>SUM(F18:H18)</f>
        <v>119951.70454545454</v>
      </c>
      <c r="G19" s="98"/>
      <c r="H19" s="99"/>
    </row>
    <row r="20" spans="5:9" ht="15.75" thickBot="1">
      <c r="F20" s="45"/>
      <c r="G20" s="45"/>
      <c r="H20" s="45"/>
    </row>
    <row r="21" spans="5:9" ht="16.5" thickBot="1">
      <c r="E21" s="40" t="s">
        <v>142</v>
      </c>
      <c r="F21" s="97">
        <f>F19*1.3</f>
        <v>155937.21590909091</v>
      </c>
      <c r="G21" s="98"/>
      <c r="H21" s="99"/>
      <c r="I21" s="114" t="s">
        <v>172</v>
      </c>
    </row>
    <row r="22" spans="5:9">
      <c r="E22" s="41" t="s">
        <v>143</v>
      </c>
    </row>
    <row r="23" spans="5:9">
      <c r="H23" s="44">
        <v>12</v>
      </c>
    </row>
    <row r="24" spans="5:9">
      <c r="H24" s="46">
        <f>F21/H23</f>
        <v>12994.767992424242</v>
      </c>
      <c r="I24" s="41" t="s">
        <v>145</v>
      </c>
    </row>
  </sheetData>
  <mergeCells count="4">
    <mergeCell ref="F21:H21"/>
    <mergeCell ref="J3:J15"/>
    <mergeCell ref="B1:J1"/>
    <mergeCell ref="F19:H19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D070-A741-4342-9650-2D2CE0DF5D07}">
  <dimension ref="B1:J18"/>
  <sheetViews>
    <sheetView workbookViewId="0">
      <selection activeCell="H23" sqref="H23"/>
    </sheetView>
  </sheetViews>
  <sheetFormatPr defaultRowHeight="15"/>
  <cols>
    <col min="1" max="2" width="9.140625" style="41"/>
    <col min="3" max="3" width="12.85546875" style="44" customWidth="1"/>
    <col min="4" max="4" width="9.140625" style="41"/>
    <col min="5" max="5" width="35.42578125" style="41" customWidth="1"/>
    <col min="6" max="8" width="12.85546875" style="44" customWidth="1"/>
    <col min="9" max="9" width="38.140625" style="41" customWidth="1"/>
    <col min="10" max="10" width="11.28515625" style="41" customWidth="1"/>
    <col min="11" max="16384" width="9.140625" style="41"/>
  </cols>
  <sheetData>
    <row r="1" spans="2:10" ht="76.5" customHeight="1" thickBot="1">
      <c r="B1" s="73" t="s">
        <v>146</v>
      </c>
      <c r="C1" s="73"/>
      <c r="D1" s="73"/>
      <c r="E1" s="73"/>
      <c r="F1" s="73"/>
      <c r="G1" s="73"/>
      <c r="H1" s="73"/>
      <c r="I1" s="73"/>
      <c r="J1" s="76"/>
    </row>
    <row r="2" spans="2:10" ht="32.25" thickBot="1">
      <c r="B2" s="78" t="s">
        <v>147</v>
      </c>
      <c r="C2" s="79" t="s">
        <v>1</v>
      </c>
      <c r="D2" s="80" t="s">
        <v>2</v>
      </c>
      <c r="E2" s="79" t="s">
        <v>3</v>
      </c>
      <c r="F2" s="79" t="s">
        <v>148</v>
      </c>
      <c r="G2" s="79" t="s">
        <v>149</v>
      </c>
      <c r="H2" s="79" t="s">
        <v>150</v>
      </c>
      <c r="I2" s="81" t="s">
        <v>151</v>
      </c>
      <c r="J2" s="82" t="s">
        <v>135</v>
      </c>
    </row>
    <row r="3" spans="2:10" ht="21.75" customHeight="1">
      <c r="B3" s="83">
        <v>1</v>
      </c>
      <c r="C3" s="35" t="s">
        <v>152</v>
      </c>
      <c r="D3" s="36" t="s">
        <v>153</v>
      </c>
      <c r="E3" s="84" t="s">
        <v>42</v>
      </c>
      <c r="F3" s="88">
        <v>74</v>
      </c>
      <c r="G3" s="88">
        <v>626.5</v>
      </c>
      <c r="H3" s="88">
        <v>418</v>
      </c>
      <c r="I3" s="106"/>
      <c r="J3" s="65" t="s">
        <v>168</v>
      </c>
    </row>
    <row r="4" spans="2:10" ht="21.75" customHeight="1">
      <c r="B4" s="85">
        <v>2</v>
      </c>
      <c r="C4" s="18" t="s">
        <v>154</v>
      </c>
      <c r="D4" s="19" t="s">
        <v>155</v>
      </c>
      <c r="E4" s="3" t="s">
        <v>62</v>
      </c>
      <c r="F4" s="89">
        <v>1001</v>
      </c>
      <c r="G4" s="89">
        <v>655</v>
      </c>
      <c r="H4" s="89">
        <v>329</v>
      </c>
      <c r="I4" s="107"/>
      <c r="J4" s="66"/>
    </row>
    <row r="5" spans="2:10" ht="21.75" customHeight="1">
      <c r="B5" s="85">
        <v>3</v>
      </c>
      <c r="C5" s="18" t="s">
        <v>156</v>
      </c>
      <c r="D5" s="19" t="s">
        <v>157</v>
      </c>
      <c r="E5" s="3" t="s">
        <v>68</v>
      </c>
      <c r="F5" s="89">
        <v>252</v>
      </c>
      <c r="G5" s="89">
        <v>0</v>
      </c>
      <c r="H5" s="89">
        <v>0</v>
      </c>
      <c r="I5" s="107"/>
      <c r="J5" s="66"/>
    </row>
    <row r="6" spans="2:10" ht="21.75" customHeight="1" thickBot="1">
      <c r="B6" s="86">
        <v>4</v>
      </c>
      <c r="C6" s="20" t="s">
        <v>158</v>
      </c>
      <c r="D6" s="24" t="s">
        <v>123</v>
      </c>
      <c r="E6" s="25" t="s">
        <v>124</v>
      </c>
      <c r="F6" s="90">
        <v>0</v>
      </c>
      <c r="G6" s="90">
        <v>266</v>
      </c>
      <c r="H6" s="90">
        <v>0</v>
      </c>
      <c r="I6" s="108"/>
      <c r="J6" s="110"/>
    </row>
    <row r="7" spans="2:10" ht="21.75" customHeight="1">
      <c r="B7" s="85">
        <v>1</v>
      </c>
      <c r="C7" s="18" t="s">
        <v>94</v>
      </c>
      <c r="D7" s="2" t="s">
        <v>155</v>
      </c>
      <c r="E7" s="5" t="s">
        <v>95</v>
      </c>
      <c r="F7" s="89">
        <v>95</v>
      </c>
      <c r="G7" s="100">
        <v>37.5</v>
      </c>
      <c r="H7" s="89">
        <v>0</v>
      </c>
      <c r="I7" s="107"/>
      <c r="J7" s="111"/>
    </row>
    <row r="8" spans="2:10" ht="21.75" customHeight="1">
      <c r="B8" s="101">
        <v>2</v>
      </c>
      <c r="C8" s="102" t="s">
        <v>159</v>
      </c>
      <c r="D8" s="103" t="s">
        <v>153</v>
      </c>
      <c r="E8" s="105" t="s">
        <v>84</v>
      </c>
      <c r="F8" s="104">
        <v>440</v>
      </c>
      <c r="G8" s="104">
        <v>0</v>
      </c>
      <c r="H8" s="104">
        <v>0</v>
      </c>
      <c r="I8" s="109" t="s">
        <v>160</v>
      </c>
      <c r="J8" s="111" t="s">
        <v>169</v>
      </c>
    </row>
    <row r="9" spans="2:10" ht="21.75" customHeight="1" thickBot="1">
      <c r="B9" s="86">
        <v>3</v>
      </c>
      <c r="C9" s="20" t="s">
        <v>85</v>
      </c>
      <c r="D9" s="24" t="s">
        <v>86</v>
      </c>
      <c r="E9" s="87" t="s">
        <v>87</v>
      </c>
      <c r="F9" s="90">
        <v>374</v>
      </c>
      <c r="G9" s="90">
        <v>0</v>
      </c>
      <c r="H9" s="90">
        <v>0</v>
      </c>
      <c r="I9" s="108" t="s">
        <v>160</v>
      </c>
      <c r="J9" s="112"/>
    </row>
    <row r="10" spans="2:10" ht="15.75">
      <c r="E10" s="40" t="s">
        <v>140</v>
      </c>
      <c r="F10" s="91">
        <f>SUM(F3:F9)</f>
        <v>2236</v>
      </c>
      <c r="G10" s="91">
        <f>SUM(G3:G9)</f>
        <v>1585</v>
      </c>
      <c r="H10" s="91">
        <f>SUM(H3:H9)</f>
        <v>747</v>
      </c>
      <c r="J10" s="77"/>
    </row>
    <row r="11" spans="2:10" ht="15" customHeight="1">
      <c r="E11" s="45" t="s">
        <v>139</v>
      </c>
      <c r="F11" s="46">
        <f>10000/22/8</f>
        <v>56.81818181818182</v>
      </c>
      <c r="G11" s="46">
        <f>7000/22/8</f>
        <v>39.772727272727273</v>
      </c>
      <c r="H11" s="46">
        <f>6000/22/8</f>
        <v>34.090909090909093</v>
      </c>
      <c r="J11" s="77"/>
    </row>
    <row r="12" spans="2:10" ht="15.75" customHeight="1" thickBot="1">
      <c r="F12" s="46">
        <f>F10*F11</f>
        <v>127045.45454545454</v>
      </c>
      <c r="G12" s="46">
        <f t="shared" ref="G12:H12" si="0">G10*G11</f>
        <v>63039.772727272728</v>
      </c>
      <c r="H12" s="46">
        <f t="shared" si="0"/>
        <v>25465.909090909092</v>
      </c>
      <c r="J12" s="77"/>
    </row>
    <row r="13" spans="2:10" ht="16.5" thickBot="1">
      <c r="E13" s="40" t="s">
        <v>141</v>
      </c>
      <c r="F13" s="62">
        <f>SUM(F12:H12)</f>
        <v>215551.13636363635</v>
      </c>
      <c r="G13" s="63"/>
      <c r="H13" s="64"/>
      <c r="J13" s="77"/>
    </row>
    <row r="14" spans="2:10" ht="15.75" customHeight="1" thickBot="1">
      <c r="J14" s="77"/>
    </row>
    <row r="15" spans="2:10" ht="16.5" thickBot="1">
      <c r="E15" s="40" t="s">
        <v>142</v>
      </c>
      <c r="F15" s="56">
        <f>F13*1.3</f>
        <v>280216.47727272729</v>
      </c>
      <c r="G15" s="57"/>
      <c r="H15" s="58"/>
      <c r="I15" s="114" t="s">
        <v>172</v>
      </c>
      <c r="J15" s="77"/>
    </row>
    <row r="16" spans="2:10">
      <c r="E16" s="41" t="s">
        <v>143</v>
      </c>
    </row>
    <row r="17" spans="8:9">
      <c r="H17" s="44">
        <v>12</v>
      </c>
    </row>
    <row r="18" spans="8:9">
      <c r="H18" s="46">
        <f>F15/H17</f>
        <v>23351.373106060608</v>
      </c>
      <c r="I18" s="41" t="s">
        <v>145</v>
      </c>
    </row>
  </sheetData>
  <mergeCells count="4">
    <mergeCell ref="F13:H13"/>
    <mergeCell ref="F15:H15"/>
    <mergeCell ref="B1:I1"/>
    <mergeCell ref="J3:J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8C798-27E0-4D82-BCC1-3FAEEF7C1B9C}">
  <dimension ref="A1:J17"/>
  <sheetViews>
    <sheetView workbookViewId="0">
      <selection activeCell="I24" sqref="I24"/>
    </sheetView>
  </sheetViews>
  <sheetFormatPr defaultRowHeight="15"/>
  <cols>
    <col min="1" max="2" width="9.140625" style="41"/>
    <col min="3" max="3" width="12.85546875" style="44" customWidth="1"/>
    <col min="4" max="4" width="9.140625" style="41"/>
    <col min="5" max="5" width="35.42578125" style="41" customWidth="1"/>
    <col min="6" max="8" width="12.85546875" style="44" customWidth="1"/>
    <col min="9" max="9" width="38.140625" style="41" customWidth="1"/>
    <col min="10" max="10" width="11.28515625" style="41" customWidth="1"/>
    <col min="11" max="16384" width="9.140625" style="41"/>
  </cols>
  <sheetData>
    <row r="1" spans="1:10" ht="76.5" customHeight="1" thickBot="1">
      <c r="A1" s="113"/>
      <c r="B1" s="73" t="s">
        <v>161</v>
      </c>
      <c r="C1" s="73"/>
      <c r="D1" s="73"/>
      <c r="E1" s="73"/>
      <c r="F1" s="73"/>
      <c r="G1" s="73"/>
      <c r="H1" s="73"/>
      <c r="I1" s="73"/>
      <c r="J1" s="73"/>
    </row>
    <row r="2" spans="1:10" ht="32.25" thickBot="1">
      <c r="B2" s="78" t="s">
        <v>147</v>
      </c>
      <c r="C2" s="79" t="s">
        <v>1</v>
      </c>
      <c r="D2" s="80" t="s">
        <v>2</v>
      </c>
      <c r="E2" s="79" t="s">
        <v>3</v>
      </c>
      <c r="F2" s="79" t="s">
        <v>148</v>
      </c>
      <c r="G2" s="79" t="s">
        <v>149</v>
      </c>
      <c r="H2" s="79" t="s">
        <v>150</v>
      </c>
      <c r="I2" s="81" t="s">
        <v>151</v>
      </c>
      <c r="J2" s="82" t="s">
        <v>135</v>
      </c>
    </row>
    <row r="3" spans="1:10" ht="21.75" customHeight="1">
      <c r="B3" s="83">
        <v>1</v>
      </c>
      <c r="C3" s="35" t="s">
        <v>162</v>
      </c>
      <c r="D3" s="36" t="s">
        <v>163</v>
      </c>
      <c r="E3" s="84" t="s">
        <v>49</v>
      </c>
      <c r="F3" s="38">
        <v>172</v>
      </c>
      <c r="G3" s="38">
        <v>221</v>
      </c>
      <c r="H3" s="38">
        <v>58</v>
      </c>
      <c r="I3" s="39"/>
      <c r="J3" s="65" t="s">
        <v>168</v>
      </c>
    </row>
    <row r="4" spans="1:10" ht="21.75" customHeight="1">
      <c r="B4" s="74">
        <v>2</v>
      </c>
      <c r="C4" s="18" t="s">
        <v>50</v>
      </c>
      <c r="D4" s="19" t="s">
        <v>163</v>
      </c>
      <c r="E4" s="3" t="s">
        <v>164</v>
      </c>
      <c r="F4" s="15">
        <v>0</v>
      </c>
      <c r="G4" s="15">
        <v>7</v>
      </c>
      <c r="H4" s="15">
        <v>26</v>
      </c>
      <c r="I4" s="11"/>
      <c r="J4" s="66"/>
    </row>
    <row r="5" spans="1:10" ht="21.75" customHeight="1">
      <c r="B5" s="74">
        <v>3</v>
      </c>
      <c r="C5" s="18" t="s">
        <v>165</v>
      </c>
      <c r="D5" s="19" t="s">
        <v>153</v>
      </c>
      <c r="E5" s="3" t="s">
        <v>57</v>
      </c>
      <c r="F5" s="15">
        <v>692</v>
      </c>
      <c r="G5" s="15">
        <v>237.5</v>
      </c>
      <c r="H5" s="15">
        <v>184</v>
      </c>
      <c r="I5" s="11"/>
      <c r="J5" s="66"/>
    </row>
    <row r="6" spans="1:10" ht="21.75" customHeight="1">
      <c r="B6" s="74">
        <v>4</v>
      </c>
      <c r="C6" s="18" t="s">
        <v>166</v>
      </c>
      <c r="D6" s="19" t="s">
        <v>153</v>
      </c>
      <c r="E6" s="3" t="s">
        <v>170</v>
      </c>
      <c r="F6" s="15">
        <v>378</v>
      </c>
      <c r="G6" s="15">
        <v>263.5</v>
      </c>
      <c r="H6" s="15">
        <v>341.5</v>
      </c>
      <c r="I6" s="11"/>
      <c r="J6" s="66"/>
    </row>
    <row r="7" spans="1:10" ht="21.75" customHeight="1">
      <c r="B7" s="74">
        <v>5</v>
      </c>
      <c r="C7" s="18" t="s">
        <v>63</v>
      </c>
      <c r="D7" s="19" t="s">
        <v>153</v>
      </c>
      <c r="E7" s="3" t="s">
        <v>64</v>
      </c>
      <c r="F7" s="15">
        <v>927</v>
      </c>
      <c r="G7" s="15">
        <v>949</v>
      </c>
      <c r="H7" s="15">
        <v>367.5</v>
      </c>
      <c r="I7" s="11"/>
      <c r="J7" s="66"/>
    </row>
    <row r="8" spans="1:10" ht="21.75" customHeight="1" thickBot="1">
      <c r="B8" s="75">
        <v>6</v>
      </c>
      <c r="C8" s="20" t="s">
        <v>128</v>
      </c>
      <c r="D8" s="24" t="s">
        <v>167</v>
      </c>
      <c r="E8" s="25" t="s">
        <v>171</v>
      </c>
      <c r="F8" s="16">
        <v>0</v>
      </c>
      <c r="G8" s="16">
        <v>89</v>
      </c>
      <c r="H8" s="16">
        <v>206.5</v>
      </c>
      <c r="I8" s="13"/>
      <c r="J8" s="110"/>
    </row>
    <row r="9" spans="1:10" ht="15.75">
      <c r="E9" s="40" t="s">
        <v>140</v>
      </c>
      <c r="F9" s="91">
        <f>SUM(F3:F8)</f>
        <v>2169</v>
      </c>
      <c r="G9" s="91">
        <f>SUM(G3:G8)</f>
        <v>1767</v>
      </c>
      <c r="H9" s="91">
        <f>SUM(H3:H8)</f>
        <v>1183.5</v>
      </c>
      <c r="J9" s="77"/>
    </row>
    <row r="10" spans="1:10" ht="15" customHeight="1">
      <c r="E10" s="45" t="s">
        <v>139</v>
      </c>
      <c r="F10" s="46">
        <f>10000/22/8</f>
        <v>56.81818181818182</v>
      </c>
      <c r="G10" s="46">
        <f>7000/22/8</f>
        <v>39.772727272727273</v>
      </c>
      <c r="H10" s="46">
        <f>6000/22/8</f>
        <v>34.090909090909093</v>
      </c>
      <c r="J10" s="77"/>
    </row>
    <row r="11" spans="1:10" ht="15.75" customHeight="1" thickBot="1">
      <c r="F11" s="46">
        <f>F9*F10</f>
        <v>123238.63636363637</v>
      </c>
      <c r="G11" s="46">
        <f t="shared" ref="G11:H11" si="0">G9*G10</f>
        <v>70278.409090909088</v>
      </c>
      <c r="H11" s="46">
        <f t="shared" si="0"/>
        <v>40346.590909090912</v>
      </c>
      <c r="J11" s="77"/>
    </row>
    <row r="12" spans="1:10" ht="16.5" thickBot="1">
      <c r="E12" s="40" t="s">
        <v>141</v>
      </c>
      <c r="F12" s="62">
        <f>SUM(F11:H11)</f>
        <v>233863.63636363638</v>
      </c>
      <c r="G12" s="63"/>
      <c r="H12" s="64"/>
      <c r="J12" s="77"/>
    </row>
    <row r="13" spans="1:10" ht="15.75" customHeight="1" thickBot="1">
      <c r="J13" s="77"/>
    </row>
    <row r="14" spans="1:10" ht="16.5" thickBot="1">
      <c r="E14" s="40" t="s">
        <v>142</v>
      </c>
      <c r="F14" s="56">
        <f>F12*1.3</f>
        <v>304022.72727272729</v>
      </c>
      <c r="G14" s="57"/>
      <c r="H14" s="58"/>
      <c r="I14" s="114" t="s">
        <v>172</v>
      </c>
      <c r="J14" s="77"/>
    </row>
    <row r="15" spans="1:10">
      <c r="E15" s="41" t="s">
        <v>143</v>
      </c>
    </row>
    <row r="16" spans="1:10">
      <c r="H16" s="44">
        <v>12</v>
      </c>
    </row>
    <row r="17" spans="8:9">
      <c r="H17" s="46">
        <f>F14/H16</f>
        <v>25335.227272727276</v>
      </c>
      <c r="I17" s="41" t="s">
        <v>145</v>
      </c>
    </row>
  </sheetData>
  <mergeCells count="4">
    <mergeCell ref="F12:H12"/>
    <mergeCell ref="F14:H14"/>
    <mergeCell ref="B1:J1"/>
    <mergeCell ref="J3:J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F76A-FB7E-45FB-8B4F-9013547FDD97}">
  <dimension ref="A1:I45"/>
  <sheetViews>
    <sheetView workbookViewId="0">
      <pane ySplit="2" topLeftCell="A29" activePane="bottomLeft" state="frozen"/>
      <selection pane="bottomLeft" activeCell="D54" sqref="D54"/>
    </sheetView>
  </sheetViews>
  <sheetFormatPr defaultRowHeight="15"/>
  <cols>
    <col min="2" max="2" width="15.5703125" customWidth="1"/>
    <col min="4" max="4" width="42.42578125" customWidth="1"/>
    <col min="5" max="7" width="9" style="14"/>
    <col min="8" max="8" width="16.85546875" customWidth="1"/>
  </cols>
  <sheetData>
    <row r="1" spans="1:9" ht="72" customHeight="1" thickBot="1">
      <c r="A1" s="73" t="s">
        <v>122</v>
      </c>
      <c r="B1" s="73"/>
      <c r="C1" s="73"/>
      <c r="D1" s="73"/>
      <c r="E1" s="73"/>
      <c r="F1" s="73"/>
      <c r="G1" s="73"/>
      <c r="H1" s="73"/>
      <c r="I1" s="73"/>
    </row>
    <row r="2" spans="1:9" ht="35.25" thickBot="1">
      <c r="A2" s="6" t="s">
        <v>0</v>
      </c>
      <c r="B2" s="7" t="s">
        <v>1</v>
      </c>
      <c r="C2" s="8" t="s">
        <v>2</v>
      </c>
      <c r="D2" s="7" t="s">
        <v>3</v>
      </c>
      <c r="E2" s="7" t="s">
        <v>28</v>
      </c>
      <c r="F2" s="7" t="s">
        <v>29</v>
      </c>
      <c r="G2" s="7" t="s">
        <v>30</v>
      </c>
      <c r="H2" s="9" t="s">
        <v>36</v>
      </c>
      <c r="I2" s="27" t="s">
        <v>135</v>
      </c>
    </row>
    <row r="3" spans="1:9" ht="23.25" customHeight="1">
      <c r="A3" s="1">
        <v>1</v>
      </c>
      <c r="B3" s="18" t="s">
        <v>39</v>
      </c>
      <c r="C3" s="19" t="s">
        <v>16</v>
      </c>
      <c r="D3" s="3" t="s">
        <v>114</v>
      </c>
      <c r="E3" s="15">
        <v>8</v>
      </c>
      <c r="F3" s="15">
        <v>394</v>
      </c>
      <c r="G3" s="15">
        <v>117.5</v>
      </c>
      <c r="H3" s="11"/>
      <c r="I3" s="65" t="s">
        <v>136</v>
      </c>
    </row>
    <row r="4" spans="1:9" ht="16.5" customHeight="1">
      <c r="A4" s="1">
        <v>2</v>
      </c>
      <c r="B4" s="18" t="s">
        <v>40</v>
      </c>
      <c r="C4" s="19" t="s">
        <v>41</v>
      </c>
      <c r="D4" s="3" t="s">
        <v>42</v>
      </c>
      <c r="E4" s="15">
        <v>74</v>
      </c>
      <c r="F4" s="15">
        <v>626.5</v>
      </c>
      <c r="G4" s="15">
        <v>418</v>
      </c>
      <c r="H4" s="11"/>
      <c r="I4" s="66"/>
    </row>
    <row r="5" spans="1:9" ht="16.5" customHeight="1">
      <c r="A5" s="1">
        <v>3</v>
      </c>
      <c r="B5" s="18" t="s">
        <v>43</v>
      </c>
      <c r="C5" s="19" t="s">
        <v>41</v>
      </c>
      <c r="D5" s="3" t="s">
        <v>44</v>
      </c>
      <c r="E5" s="15">
        <v>153.5</v>
      </c>
      <c r="F5" s="15">
        <v>604.5</v>
      </c>
      <c r="G5" s="15">
        <v>103.5</v>
      </c>
      <c r="H5" s="11"/>
      <c r="I5" s="66"/>
    </row>
    <row r="6" spans="1:9" ht="16.5" customHeight="1">
      <c r="A6" s="1">
        <v>4</v>
      </c>
      <c r="B6" s="18" t="s">
        <v>45</v>
      </c>
      <c r="C6" s="19" t="s">
        <v>41</v>
      </c>
      <c r="D6" s="3" t="s">
        <v>18</v>
      </c>
      <c r="E6" s="15">
        <v>60</v>
      </c>
      <c r="F6" s="15">
        <v>771.5</v>
      </c>
      <c r="G6" s="15">
        <v>218</v>
      </c>
      <c r="H6" s="11"/>
      <c r="I6" s="66"/>
    </row>
    <row r="7" spans="1:9" ht="16.5" customHeight="1">
      <c r="A7" s="1">
        <v>5</v>
      </c>
      <c r="B7" s="18" t="s">
        <v>119</v>
      </c>
      <c r="C7" s="19" t="s">
        <v>41</v>
      </c>
      <c r="D7" s="21" t="s">
        <v>76</v>
      </c>
      <c r="E7" s="15">
        <v>88</v>
      </c>
      <c r="F7" s="15">
        <v>28</v>
      </c>
      <c r="G7" s="15">
        <v>8</v>
      </c>
      <c r="H7" s="26"/>
      <c r="I7" s="66"/>
    </row>
    <row r="8" spans="1:9" ht="16.5" customHeight="1">
      <c r="A8" s="1">
        <v>6</v>
      </c>
      <c r="B8" s="18" t="s">
        <v>46</v>
      </c>
      <c r="C8" s="19" t="s">
        <v>41</v>
      </c>
      <c r="D8" s="3" t="s">
        <v>115</v>
      </c>
      <c r="E8" s="15">
        <v>282</v>
      </c>
      <c r="F8" s="15">
        <v>303</v>
      </c>
      <c r="G8" s="15">
        <v>164</v>
      </c>
      <c r="H8" s="11"/>
      <c r="I8" s="66"/>
    </row>
    <row r="9" spans="1:9" ht="15.75" customHeight="1">
      <c r="A9" s="1">
        <v>7</v>
      </c>
      <c r="B9" s="18" t="s">
        <v>47</v>
      </c>
      <c r="C9" s="19" t="s">
        <v>48</v>
      </c>
      <c r="D9" s="3" t="s">
        <v>49</v>
      </c>
      <c r="E9" s="15">
        <v>172</v>
      </c>
      <c r="F9" s="15">
        <v>221</v>
      </c>
      <c r="G9" s="15">
        <v>58</v>
      </c>
      <c r="H9" s="11"/>
      <c r="I9" s="66"/>
    </row>
    <row r="10" spans="1:9" ht="16.5" customHeight="1">
      <c r="A10" s="1">
        <v>8</v>
      </c>
      <c r="B10" s="18" t="s">
        <v>50</v>
      </c>
      <c r="C10" s="19" t="s">
        <v>48</v>
      </c>
      <c r="D10" s="3" t="s">
        <v>51</v>
      </c>
      <c r="E10" s="15">
        <v>0</v>
      </c>
      <c r="F10" s="15">
        <v>7</v>
      </c>
      <c r="G10" s="15">
        <v>26</v>
      </c>
      <c r="H10" s="11"/>
      <c r="I10" s="66"/>
    </row>
    <row r="11" spans="1:9" ht="16.5" customHeight="1">
      <c r="A11" s="1">
        <v>9</v>
      </c>
      <c r="B11" s="18" t="s">
        <v>52</v>
      </c>
      <c r="C11" s="19" t="s">
        <v>41</v>
      </c>
      <c r="D11" s="3" t="s">
        <v>53</v>
      </c>
      <c r="E11" s="15">
        <v>900.5</v>
      </c>
      <c r="F11" s="15">
        <v>1132.5</v>
      </c>
      <c r="G11" s="15">
        <v>265.5</v>
      </c>
      <c r="H11" s="11"/>
      <c r="I11" s="66"/>
    </row>
    <row r="12" spans="1:9" ht="16.5" customHeight="1">
      <c r="A12" s="1">
        <v>10</v>
      </c>
      <c r="B12" s="18" t="s">
        <v>54</v>
      </c>
      <c r="C12" s="19" t="s">
        <v>41</v>
      </c>
      <c r="D12" s="3" t="s">
        <v>55</v>
      </c>
      <c r="E12" s="15">
        <v>368</v>
      </c>
      <c r="F12" s="15">
        <v>383</v>
      </c>
      <c r="G12" s="15">
        <v>67</v>
      </c>
      <c r="H12" s="11"/>
      <c r="I12" s="66"/>
    </row>
    <row r="13" spans="1:9" ht="16.5" customHeight="1">
      <c r="A13" s="1">
        <v>11</v>
      </c>
      <c r="B13" s="18" t="s">
        <v>56</v>
      </c>
      <c r="C13" s="19" t="s">
        <v>41</v>
      </c>
      <c r="D13" s="3" t="s">
        <v>57</v>
      </c>
      <c r="E13" s="15">
        <v>692</v>
      </c>
      <c r="F13" s="15">
        <v>237.5</v>
      </c>
      <c r="G13" s="15">
        <v>184</v>
      </c>
      <c r="H13" s="11"/>
      <c r="I13" s="66"/>
    </row>
    <row r="14" spans="1:9" ht="16.5" customHeight="1">
      <c r="A14" s="1">
        <v>12</v>
      </c>
      <c r="B14" s="18" t="s">
        <v>58</v>
      </c>
      <c r="C14" s="19" t="s">
        <v>41</v>
      </c>
      <c r="D14" s="3" t="s">
        <v>59</v>
      </c>
      <c r="E14" s="15">
        <v>378</v>
      </c>
      <c r="F14" s="15">
        <v>263.5</v>
      </c>
      <c r="G14" s="15">
        <v>341.5</v>
      </c>
      <c r="H14" s="11"/>
      <c r="I14" s="66"/>
    </row>
    <row r="15" spans="1:9" ht="16.5" customHeight="1">
      <c r="A15" s="1">
        <v>13</v>
      </c>
      <c r="B15" s="18" t="s">
        <v>60</v>
      </c>
      <c r="C15" s="19" t="s">
        <v>61</v>
      </c>
      <c r="D15" s="3" t="s">
        <v>62</v>
      </c>
      <c r="E15" s="15">
        <v>1001</v>
      </c>
      <c r="F15" s="15">
        <v>655</v>
      </c>
      <c r="G15" s="15">
        <v>329</v>
      </c>
      <c r="H15" s="11"/>
      <c r="I15" s="66"/>
    </row>
    <row r="16" spans="1:9" ht="16.5" customHeight="1">
      <c r="A16" s="1">
        <v>14</v>
      </c>
      <c r="B16" s="18" t="s">
        <v>94</v>
      </c>
      <c r="C16" s="2" t="s">
        <v>61</v>
      </c>
      <c r="D16" s="5" t="s">
        <v>95</v>
      </c>
      <c r="E16" s="15">
        <v>95</v>
      </c>
      <c r="F16" s="15">
        <v>37.5</v>
      </c>
      <c r="G16" s="15"/>
      <c r="H16" s="11"/>
      <c r="I16" s="66"/>
    </row>
    <row r="17" spans="1:9" ht="16.5" customHeight="1">
      <c r="A17" s="1">
        <v>15</v>
      </c>
      <c r="B17" s="18" t="s">
        <v>63</v>
      </c>
      <c r="C17" s="19" t="s">
        <v>41</v>
      </c>
      <c r="D17" s="3" t="s">
        <v>64</v>
      </c>
      <c r="E17" s="15">
        <v>927</v>
      </c>
      <c r="F17" s="15">
        <v>949</v>
      </c>
      <c r="G17" s="15">
        <v>367.5</v>
      </c>
      <c r="H17" s="11"/>
      <c r="I17" s="66"/>
    </row>
    <row r="18" spans="1:9" ht="16.5" customHeight="1">
      <c r="A18" s="1">
        <v>16</v>
      </c>
      <c r="B18" s="18" t="s">
        <v>65</v>
      </c>
      <c r="C18" s="19" t="s">
        <v>41</v>
      </c>
      <c r="D18" s="3" t="s">
        <v>66</v>
      </c>
      <c r="E18" s="15">
        <v>24</v>
      </c>
      <c r="F18" s="15">
        <v>6</v>
      </c>
      <c r="G18" s="15">
        <v>54.5</v>
      </c>
      <c r="H18" s="11"/>
      <c r="I18" s="66"/>
    </row>
    <row r="19" spans="1:9" ht="16.5" customHeight="1">
      <c r="A19" s="1">
        <v>17</v>
      </c>
      <c r="B19" s="18" t="s">
        <v>67</v>
      </c>
      <c r="C19" s="19" t="s">
        <v>16</v>
      </c>
      <c r="D19" s="3" t="s">
        <v>68</v>
      </c>
      <c r="E19" s="15">
        <v>252</v>
      </c>
      <c r="F19" s="15">
        <v>0</v>
      </c>
      <c r="G19" s="15">
        <v>0</v>
      </c>
      <c r="H19" s="11"/>
      <c r="I19" s="66"/>
    </row>
    <row r="20" spans="1:9" ht="16.5" customHeight="1">
      <c r="A20" s="1">
        <v>18</v>
      </c>
      <c r="B20" s="18" t="s">
        <v>69</v>
      </c>
      <c r="C20" s="19" t="s">
        <v>41</v>
      </c>
      <c r="D20" s="3" t="s">
        <v>70</v>
      </c>
      <c r="E20" s="15">
        <v>188</v>
      </c>
      <c r="F20" s="15">
        <v>654</v>
      </c>
      <c r="G20" s="15">
        <v>114</v>
      </c>
      <c r="H20" s="11"/>
      <c r="I20" s="66"/>
    </row>
    <row r="21" spans="1:9" ht="16.5" customHeight="1">
      <c r="A21" s="1">
        <v>19</v>
      </c>
      <c r="B21" s="18" t="s">
        <v>71</v>
      </c>
      <c r="C21" s="19" t="s">
        <v>41</v>
      </c>
      <c r="D21" s="3" t="s">
        <v>55</v>
      </c>
      <c r="E21" s="15">
        <v>440</v>
      </c>
      <c r="F21" s="15">
        <v>518.5</v>
      </c>
      <c r="G21" s="15">
        <v>27</v>
      </c>
      <c r="H21" s="11"/>
      <c r="I21" s="66"/>
    </row>
    <row r="22" spans="1:9" ht="16.5" customHeight="1">
      <c r="A22" s="1">
        <v>20</v>
      </c>
      <c r="B22" s="18" t="s">
        <v>72</v>
      </c>
      <c r="C22" s="19" t="s">
        <v>41</v>
      </c>
      <c r="D22" s="3" t="s">
        <v>73</v>
      </c>
      <c r="E22" s="15">
        <v>377</v>
      </c>
      <c r="F22" s="15">
        <v>795</v>
      </c>
      <c r="G22" s="15">
        <v>48</v>
      </c>
      <c r="H22" s="11"/>
      <c r="I22" s="66"/>
    </row>
    <row r="23" spans="1:9" ht="16.5" customHeight="1">
      <c r="A23" s="1">
        <v>21</v>
      </c>
      <c r="B23" s="18" t="s">
        <v>81</v>
      </c>
      <c r="C23" s="19" t="s">
        <v>41</v>
      </c>
      <c r="D23" s="21" t="s">
        <v>82</v>
      </c>
      <c r="E23" s="15">
        <v>228</v>
      </c>
      <c r="F23" s="15">
        <v>485</v>
      </c>
      <c r="G23" s="15">
        <v>10</v>
      </c>
      <c r="H23" s="11"/>
      <c r="I23" s="66"/>
    </row>
    <row r="24" spans="1:9" ht="16.5" customHeight="1">
      <c r="A24" s="1">
        <v>22</v>
      </c>
      <c r="B24" s="18" t="s">
        <v>134</v>
      </c>
      <c r="C24" s="19" t="s">
        <v>123</v>
      </c>
      <c r="D24" s="21" t="s">
        <v>124</v>
      </c>
      <c r="E24" s="15">
        <v>0</v>
      </c>
      <c r="F24" s="15">
        <v>11</v>
      </c>
      <c r="G24" s="15">
        <v>0</v>
      </c>
      <c r="H24" s="11"/>
      <c r="I24" s="66"/>
    </row>
    <row r="25" spans="1:9" ht="16.5" customHeight="1">
      <c r="A25" s="1">
        <v>23</v>
      </c>
      <c r="B25" s="18" t="s">
        <v>125</v>
      </c>
      <c r="C25" s="19" t="s">
        <v>126</v>
      </c>
      <c r="D25" s="21" t="s">
        <v>127</v>
      </c>
      <c r="E25" s="15">
        <v>4</v>
      </c>
      <c r="F25" s="15">
        <v>14</v>
      </c>
      <c r="G25" s="15">
        <v>4.5</v>
      </c>
      <c r="H25" s="11"/>
      <c r="I25" s="66"/>
    </row>
    <row r="26" spans="1:9" ht="16.5" customHeight="1">
      <c r="A26" s="1">
        <v>24</v>
      </c>
      <c r="B26" s="18" t="s">
        <v>128</v>
      </c>
      <c r="C26" s="19" t="s">
        <v>126</v>
      </c>
      <c r="D26" s="21" t="s">
        <v>129</v>
      </c>
      <c r="E26" s="15">
        <v>0</v>
      </c>
      <c r="F26" s="15">
        <v>96</v>
      </c>
      <c r="G26" s="15">
        <v>206.5</v>
      </c>
      <c r="H26" s="11"/>
      <c r="I26" s="66"/>
    </row>
    <row r="27" spans="1:9" ht="16.5" customHeight="1">
      <c r="A27" s="1">
        <v>25</v>
      </c>
      <c r="B27" s="18" t="s">
        <v>130</v>
      </c>
      <c r="C27" s="19" t="s">
        <v>126</v>
      </c>
      <c r="D27" s="21" t="s">
        <v>131</v>
      </c>
      <c r="E27" s="15">
        <v>16</v>
      </c>
      <c r="F27" s="15">
        <v>81</v>
      </c>
      <c r="G27" s="15">
        <v>83</v>
      </c>
      <c r="H27" s="11"/>
      <c r="I27" s="66"/>
    </row>
    <row r="28" spans="1:9" ht="16.5" customHeight="1" thickBot="1">
      <c r="A28" s="28">
        <v>26</v>
      </c>
      <c r="B28" s="29" t="s">
        <v>132</v>
      </c>
      <c r="C28" s="30" t="s">
        <v>126</v>
      </c>
      <c r="D28" s="31" t="s">
        <v>133</v>
      </c>
      <c r="E28" s="32">
        <v>35</v>
      </c>
      <c r="F28" s="32">
        <v>23</v>
      </c>
      <c r="G28" s="32">
        <v>86</v>
      </c>
      <c r="H28" s="33"/>
      <c r="I28" s="66"/>
    </row>
    <row r="29" spans="1:9" ht="16.5" customHeight="1">
      <c r="A29" s="34">
        <v>27</v>
      </c>
      <c r="B29" s="35" t="s">
        <v>74</v>
      </c>
      <c r="C29" s="36" t="s">
        <v>41</v>
      </c>
      <c r="D29" s="37" t="s">
        <v>75</v>
      </c>
      <c r="E29" s="38">
        <v>116</v>
      </c>
      <c r="F29" s="38">
        <v>0</v>
      </c>
      <c r="G29" s="38">
        <v>1.5</v>
      </c>
      <c r="H29" s="39" t="s">
        <v>116</v>
      </c>
      <c r="I29" s="67" t="s">
        <v>137</v>
      </c>
    </row>
    <row r="30" spans="1:9" ht="15.75" customHeight="1">
      <c r="A30" s="1">
        <v>28</v>
      </c>
      <c r="B30" s="18" t="s">
        <v>77</v>
      </c>
      <c r="C30" s="19" t="s">
        <v>41</v>
      </c>
      <c r="D30" s="21" t="s">
        <v>78</v>
      </c>
      <c r="E30" s="15">
        <v>104</v>
      </c>
      <c r="F30" s="15">
        <v>0</v>
      </c>
      <c r="G30" s="15">
        <v>0</v>
      </c>
      <c r="H30" s="11" t="s">
        <v>116</v>
      </c>
      <c r="I30" s="68"/>
    </row>
    <row r="31" spans="1:9" ht="16.5" customHeight="1">
      <c r="A31" s="1">
        <v>29</v>
      </c>
      <c r="B31" s="18" t="s">
        <v>83</v>
      </c>
      <c r="C31" s="19" t="s">
        <v>41</v>
      </c>
      <c r="D31" s="22" t="s">
        <v>84</v>
      </c>
      <c r="E31" s="15">
        <v>440</v>
      </c>
      <c r="F31" s="15">
        <v>0</v>
      </c>
      <c r="G31" s="15">
        <v>0</v>
      </c>
      <c r="H31" s="11" t="s">
        <v>116</v>
      </c>
      <c r="I31" s="68"/>
    </row>
    <row r="32" spans="1:9" ht="16.5" customHeight="1">
      <c r="A32" s="1">
        <v>30</v>
      </c>
      <c r="B32" s="18" t="s">
        <v>85</v>
      </c>
      <c r="C32" s="19" t="s">
        <v>86</v>
      </c>
      <c r="D32" s="22" t="s">
        <v>87</v>
      </c>
      <c r="E32" s="15">
        <v>374</v>
      </c>
      <c r="F32" s="15">
        <v>0</v>
      </c>
      <c r="G32" s="15">
        <v>0</v>
      </c>
      <c r="H32" s="11" t="s">
        <v>116</v>
      </c>
      <c r="I32" s="68"/>
    </row>
    <row r="33" spans="1:9" ht="16.5" customHeight="1">
      <c r="A33" s="1">
        <v>31</v>
      </c>
      <c r="B33" s="18" t="s">
        <v>88</v>
      </c>
      <c r="C33" s="19" t="s">
        <v>41</v>
      </c>
      <c r="D33" s="21" t="s">
        <v>89</v>
      </c>
      <c r="E33" s="15">
        <v>300</v>
      </c>
      <c r="F33" s="15">
        <v>0</v>
      </c>
      <c r="G33" s="15">
        <v>0</v>
      </c>
      <c r="H33" s="11" t="s">
        <v>116</v>
      </c>
      <c r="I33" s="68"/>
    </row>
    <row r="34" spans="1:9" ht="16.5" customHeight="1">
      <c r="A34" s="1">
        <v>32</v>
      </c>
      <c r="B34" s="18" t="s">
        <v>90</v>
      </c>
      <c r="C34" s="19" t="s">
        <v>41</v>
      </c>
      <c r="D34" s="21" t="s">
        <v>91</v>
      </c>
      <c r="E34" s="15">
        <v>56</v>
      </c>
      <c r="F34" s="15">
        <v>0</v>
      </c>
      <c r="G34" s="15">
        <v>0</v>
      </c>
      <c r="H34" s="11" t="s">
        <v>116</v>
      </c>
      <c r="I34" s="68"/>
    </row>
    <row r="35" spans="1:9" ht="16.5" customHeight="1">
      <c r="A35" s="1">
        <v>33</v>
      </c>
      <c r="B35" s="18" t="s">
        <v>92</v>
      </c>
      <c r="C35" s="19" t="s">
        <v>41</v>
      </c>
      <c r="D35" s="21" t="s">
        <v>93</v>
      </c>
      <c r="E35" s="15">
        <v>104</v>
      </c>
      <c r="F35" s="15">
        <v>0</v>
      </c>
      <c r="G35" s="15">
        <v>0</v>
      </c>
      <c r="H35" s="11" t="s">
        <v>116</v>
      </c>
      <c r="I35" s="68"/>
    </row>
    <row r="36" spans="1:9" ht="16.5" customHeight="1" thickBot="1">
      <c r="A36" s="23">
        <v>34</v>
      </c>
      <c r="B36" s="20" t="s">
        <v>102</v>
      </c>
      <c r="C36" s="24" t="s">
        <v>41</v>
      </c>
      <c r="D36" s="25" t="s">
        <v>111</v>
      </c>
      <c r="E36" s="16">
        <v>144</v>
      </c>
      <c r="F36" s="16">
        <v>0</v>
      </c>
      <c r="G36" s="16">
        <v>0</v>
      </c>
      <c r="H36" s="13" t="s">
        <v>116</v>
      </c>
      <c r="I36" s="69"/>
    </row>
    <row r="37" spans="1:9" ht="16.5" customHeight="1">
      <c r="A37" s="34">
        <v>35</v>
      </c>
      <c r="B37" s="35" t="s">
        <v>79</v>
      </c>
      <c r="C37" s="36" t="s">
        <v>41</v>
      </c>
      <c r="D37" s="37" t="s">
        <v>80</v>
      </c>
      <c r="E37" s="38"/>
      <c r="F37" s="38"/>
      <c r="G37" s="38"/>
      <c r="H37" s="39" t="s">
        <v>118</v>
      </c>
      <c r="I37" s="70" t="s">
        <v>138</v>
      </c>
    </row>
    <row r="38" spans="1:9" ht="16.5" customHeight="1">
      <c r="A38" s="1">
        <v>36</v>
      </c>
      <c r="B38" s="18" t="s">
        <v>96</v>
      </c>
      <c r="C38" s="19" t="s">
        <v>41</v>
      </c>
      <c r="D38" s="21" t="s">
        <v>105</v>
      </c>
      <c r="E38" s="15"/>
      <c r="F38" s="15"/>
      <c r="G38" s="15"/>
      <c r="H38" s="11" t="s">
        <v>118</v>
      </c>
      <c r="I38" s="71"/>
    </row>
    <row r="39" spans="1:9" ht="16.5" customHeight="1">
      <c r="A39" s="1">
        <v>37</v>
      </c>
      <c r="B39" s="18" t="s">
        <v>97</v>
      </c>
      <c r="C39" s="19" t="s">
        <v>86</v>
      </c>
      <c r="D39" s="21" t="s">
        <v>106</v>
      </c>
      <c r="E39" s="15"/>
      <c r="F39" s="15"/>
      <c r="G39" s="15"/>
      <c r="H39" s="11" t="s">
        <v>118</v>
      </c>
      <c r="I39" s="71"/>
    </row>
    <row r="40" spans="1:9" ht="16.5" customHeight="1">
      <c r="A40" s="1">
        <v>38</v>
      </c>
      <c r="B40" s="18" t="s">
        <v>98</v>
      </c>
      <c r="C40" s="19" t="s">
        <v>41</v>
      </c>
      <c r="D40" s="21" t="s">
        <v>107</v>
      </c>
      <c r="E40" s="15"/>
      <c r="F40" s="15"/>
      <c r="G40" s="15"/>
      <c r="H40" s="11" t="s">
        <v>118</v>
      </c>
      <c r="I40" s="71"/>
    </row>
    <row r="41" spans="1:9" ht="16.5" customHeight="1">
      <c r="A41" s="1">
        <v>39</v>
      </c>
      <c r="B41" s="18" t="s">
        <v>99</v>
      </c>
      <c r="C41" s="19" t="s">
        <v>41</v>
      </c>
      <c r="D41" s="21" t="s">
        <v>108</v>
      </c>
      <c r="E41" s="15"/>
      <c r="F41" s="15"/>
      <c r="G41" s="15"/>
      <c r="H41" s="11" t="s">
        <v>118</v>
      </c>
      <c r="I41" s="71"/>
    </row>
    <row r="42" spans="1:9" ht="16.5" customHeight="1">
      <c r="A42" s="1">
        <v>40</v>
      </c>
      <c r="B42" s="18" t="s">
        <v>100</v>
      </c>
      <c r="C42" s="19" t="s">
        <v>41</v>
      </c>
      <c r="D42" s="21" t="s">
        <v>109</v>
      </c>
      <c r="E42" s="15"/>
      <c r="F42" s="15"/>
      <c r="G42" s="15"/>
      <c r="H42" s="11" t="s">
        <v>118</v>
      </c>
      <c r="I42" s="71"/>
    </row>
    <row r="43" spans="1:9" ht="16.5" customHeight="1">
      <c r="A43" s="1">
        <v>41</v>
      </c>
      <c r="B43" s="18" t="s">
        <v>101</v>
      </c>
      <c r="C43" s="19" t="s">
        <v>86</v>
      </c>
      <c r="D43" s="21" t="s">
        <v>110</v>
      </c>
      <c r="E43" s="15"/>
      <c r="F43" s="15"/>
      <c r="G43" s="15"/>
      <c r="H43" s="11" t="s">
        <v>118</v>
      </c>
      <c r="I43" s="71"/>
    </row>
    <row r="44" spans="1:9" ht="16.5" customHeight="1">
      <c r="A44" s="1">
        <v>42</v>
      </c>
      <c r="B44" s="18" t="s">
        <v>103</v>
      </c>
      <c r="C44" s="19" t="s">
        <v>41</v>
      </c>
      <c r="D44" s="21" t="s">
        <v>112</v>
      </c>
      <c r="E44" s="15"/>
      <c r="F44" s="15"/>
      <c r="G44" s="15"/>
      <c r="H44" s="11" t="s">
        <v>118</v>
      </c>
      <c r="I44" s="71"/>
    </row>
    <row r="45" spans="1:9" ht="16.5" customHeight="1" thickBot="1">
      <c r="A45" s="23">
        <v>43</v>
      </c>
      <c r="B45" s="20" t="s">
        <v>104</v>
      </c>
      <c r="C45" s="24" t="s">
        <v>41</v>
      </c>
      <c r="D45" s="25" t="s">
        <v>113</v>
      </c>
      <c r="E45" s="16"/>
      <c r="F45" s="16"/>
      <c r="G45" s="16"/>
      <c r="H45" s="13" t="s">
        <v>117</v>
      </c>
      <c r="I45" s="72"/>
    </row>
  </sheetData>
  <mergeCells count="4">
    <mergeCell ref="I3:I28"/>
    <mergeCell ref="I29:I36"/>
    <mergeCell ref="I37:I45"/>
    <mergeCell ref="A1:I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OEM</vt:lpstr>
      <vt:lpstr>UK</vt:lpstr>
      <vt:lpstr>匈牙利</vt:lpstr>
      <vt:lpstr>1-8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Julie.Tao</dc:creator>
  <cp:lastModifiedBy>Michael Au</cp:lastModifiedBy>
  <dcterms:created xsi:type="dcterms:W3CDTF">2023-12-04T03:49:42Z</dcterms:created>
  <dcterms:modified xsi:type="dcterms:W3CDTF">2023-12-20T01:36:15Z</dcterms:modified>
</cp:coreProperties>
</file>