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D:\WEB MAKING\Fx_Dev_Dept\A1_data_input\"/>
    </mc:Choice>
  </mc:AlternateContent>
  <xr:revisionPtr revIDLastSave="0" documentId="13_ncr:1_{58085FC4-9434-4B08-B24B-09A2A5FEB5AC}" xr6:coauthVersionLast="47" xr6:coauthVersionMax="47" xr10:uidLastSave="{00000000-0000-0000-0000-000000000000}"/>
  <bookViews>
    <workbookView xWindow="30000" yWindow="45" windowWidth="27375" windowHeight="15600" activeTab="1" xr2:uid="{00000000-000D-0000-FFFF-FFFF00000000}"/>
  </bookViews>
  <sheets>
    <sheet name="2022" sheetId="3" r:id="rId1"/>
    <sheet name="2023" sheetId="2" r:id="rId2"/>
  </sheets>
  <externalReferences>
    <externalReference r:id="rId3"/>
  </externalReferences>
  <definedNames>
    <definedName name="_xlnm._FilterDatabase" localSheetId="1" hidden="1">'2023'!$A$3:$N$30</definedName>
    <definedName name="TaskIcon">"组合 13,CapPredictIcon"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3" l="1"/>
  <c r="G32" i="3"/>
  <c r="N32" i="3" s="1"/>
  <c r="G45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5" i="2"/>
  <c r="H23" i="2"/>
  <c r="H21" i="2"/>
  <c r="H20" i="2"/>
  <c r="H19" i="2"/>
  <c r="H18" i="2"/>
  <c r="H17" i="2"/>
  <c r="H16" i="2"/>
  <c r="H15" i="2"/>
  <c r="H14" i="2"/>
  <c r="H13" i="2"/>
  <c r="H11" i="2"/>
  <c r="H10" i="2"/>
  <c r="H8" i="2"/>
  <c r="H7" i="2"/>
  <c r="H6" i="2"/>
  <c r="H4" i="2"/>
  <c r="H45" i="2" s="1"/>
  <c r="N45" i="2" l="1"/>
</calcChain>
</file>

<file path=xl/sharedStrings.xml><?xml version="1.0" encoding="utf-8"?>
<sst xmlns="http://schemas.openxmlformats.org/spreadsheetml/2006/main" count="3358" uniqueCount="721">
  <si>
    <t>2023年开发已完成项目详细统计表</t>
    <phoneticPr fontId="0" type="noConversion"/>
  </si>
  <si>
    <t>No</t>
    <phoneticPr fontId="0" type="noConversion"/>
  </si>
  <si>
    <t>SKU</t>
    <phoneticPr fontId="0" type="noConversion"/>
  </si>
  <si>
    <t>designer</t>
    <phoneticPr fontId="0" type="noConversion"/>
  </si>
  <si>
    <t>Scale</t>
    <phoneticPr fontId="0" type="noConversion"/>
  </si>
  <si>
    <t>(3D+Prototype)
Planning Time</t>
    <phoneticPr fontId="0" type="noConversion"/>
  </si>
  <si>
    <t>(3D+Prototype)
Actual Time</t>
    <phoneticPr fontId="0" type="noConversion"/>
  </si>
  <si>
    <t>3D
Actual Time</t>
    <phoneticPr fontId="0" type="noConversion"/>
  </si>
  <si>
    <t>Prototype
Actual Time</t>
    <phoneticPr fontId="0" type="noConversion"/>
  </si>
  <si>
    <t>Start time
(WK)</t>
    <phoneticPr fontId="0" type="noConversion"/>
  </si>
  <si>
    <t>complete time
(WK)</t>
    <phoneticPr fontId="0" type="noConversion"/>
  </si>
  <si>
    <t>Remark</t>
    <phoneticPr fontId="0" type="noConversion"/>
  </si>
  <si>
    <t>M6202</t>
  </si>
  <si>
    <t>Mosquito / BY UK</t>
  </si>
  <si>
    <t>Cary, Sheng</t>
  </si>
  <si>
    <t>1/16</t>
  </si>
  <si>
    <t>WK42(2022)</t>
    <phoneticPr fontId="0" type="noConversion"/>
  </si>
  <si>
    <t>WK39(2023)</t>
    <phoneticPr fontId="0" type="noConversion"/>
  </si>
  <si>
    <t>M6266</t>
  </si>
  <si>
    <t>Ferrari 175 Purosangue (SUV) / BY CN</t>
  </si>
  <si>
    <t>sheng</t>
  </si>
  <si>
    <t>1/12</t>
  </si>
  <si>
    <t>WK45(2022)</t>
    <phoneticPr fontId="0" type="noConversion"/>
  </si>
  <si>
    <t>WK50(2022)</t>
    <phoneticPr fontId="0" type="noConversion"/>
  </si>
  <si>
    <t>画了一半，已转给外面画</t>
    <phoneticPr fontId="0" type="noConversion"/>
  </si>
  <si>
    <t>M6199-CPO</t>
  </si>
  <si>
    <t>Ferrari Daytona SP3 150 BD CPO/ BY CN</t>
  </si>
  <si>
    <t>Tall Boy</t>
  </si>
  <si>
    <t>1/8</t>
  </si>
  <si>
    <t>WK25(2022)</t>
  </si>
  <si>
    <t>WK31(2023)</t>
    <phoneticPr fontId="0" type="noConversion"/>
  </si>
  <si>
    <t>M6227</t>
  </si>
  <si>
    <t>Sheng, Tall boy</t>
  </si>
  <si>
    <t>1/8</t>
    <phoneticPr fontId="0" type="noConversion"/>
  </si>
  <si>
    <t>WK11(2022)</t>
    <phoneticPr fontId="0" type="noConversion"/>
  </si>
  <si>
    <t>WK21(2023)</t>
    <phoneticPr fontId="0" type="noConversion"/>
  </si>
  <si>
    <t>M6210-SC1</t>
  </si>
  <si>
    <t>Aston Martin DB5 / BY CN</t>
  </si>
  <si>
    <t>[John] , Ford</t>
  </si>
  <si>
    <t>WK25(2022)</t>
    <phoneticPr fontId="0" type="noConversion"/>
  </si>
  <si>
    <t>WK24(2023)</t>
    <phoneticPr fontId="0" type="noConversion"/>
  </si>
  <si>
    <t>M6210-BES1</t>
  </si>
  <si>
    <t>WK36(2022)</t>
    <phoneticPr fontId="0" type="noConversion"/>
  </si>
  <si>
    <t>WK07(2023)</t>
    <phoneticPr fontId="0" type="noConversion"/>
  </si>
  <si>
    <t>M6235</t>
  </si>
  <si>
    <t xml:space="preserve">RB18 F1 2022 Dutch #1 #55 </t>
  </si>
  <si>
    <t>Cary</t>
  </si>
  <si>
    <t>WK27(2022)</t>
    <phoneticPr fontId="0" type="noConversion"/>
  </si>
  <si>
    <t>WK2(2023)</t>
    <phoneticPr fontId="0" type="noConversion"/>
  </si>
  <si>
    <t>M6233</t>
    <phoneticPr fontId="0" type="noConversion"/>
  </si>
  <si>
    <t>RR CB03</t>
  </si>
  <si>
    <t>Ford, Tall boy</t>
    <phoneticPr fontId="0" type="noConversion"/>
  </si>
  <si>
    <t>WK34(2022)</t>
    <phoneticPr fontId="0" type="noConversion"/>
  </si>
  <si>
    <t>M5904</t>
  </si>
  <si>
    <t>Ferrari F40</t>
  </si>
  <si>
    <t>Tin</t>
  </si>
  <si>
    <t>1/18</t>
    <phoneticPr fontId="0" type="noConversion"/>
  </si>
  <si>
    <t>WK40(2022)</t>
    <phoneticPr fontId="0" type="noConversion"/>
  </si>
  <si>
    <t>WK02(2023)</t>
    <phoneticPr fontId="0" type="noConversion"/>
  </si>
  <si>
    <t>M0648-SC2</t>
    <phoneticPr fontId="0" type="noConversion"/>
  </si>
  <si>
    <t>Maserati 250F (1957 Nurburging) / BY CN</t>
  </si>
  <si>
    <t>Tin, John</t>
  </si>
  <si>
    <t>WK16(2022)</t>
    <phoneticPr fontId="0" type="noConversion"/>
  </si>
  <si>
    <t>WK48(2023)</t>
    <phoneticPr fontId="0" type="noConversion"/>
  </si>
  <si>
    <t>M0648-BES1</t>
  </si>
  <si>
    <t>Maserati 250F (1957 Nurburging) / BY CN</t>
    <phoneticPr fontId="0" type="noConversion"/>
  </si>
  <si>
    <t>WK30(2022)</t>
    <phoneticPr fontId="0" type="noConversion"/>
  </si>
  <si>
    <t>WK45(2023)</t>
    <phoneticPr fontId="0" type="noConversion"/>
  </si>
  <si>
    <t>M6188</t>
    <phoneticPr fontId="0" type="noConversion"/>
  </si>
  <si>
    <t>Mercedes AMG one</t>
    <phoneticPr fontId="0" type="noConversion"/>
  </si>
  <si>
    <t>Ford</t>
  </si>
  <si>
    <t>WK26(2021)</t>
    <phoneticPr fontId="0" type="noConversion"/>
  </si>
  <si>
    <t>WK11(2023)</t>
    <phoneticPr fontId="0" type="noConversion"/>
  </si>
  <si>
    <t>M6245</t>
  </si>
  <si>
    <t>RedBull RB18 1-4scale Dutch GP</t>
  </si>
  <si>
    <t>Carry</t>
  </si>
  <si>
    <t>1/4</t>
  </si>
  <si>
    <t>WK47(2022)</t>
    <phoneticPr fontId="0" type="noConversion"/>
  </si>
  <si>
    <t>WK17(2023)</t>
    <phoneticPr fontId="0" type="noConversion"/>
  </si>
  <si>
    <t>M6241-SC1</t>
  </si>
  <si>
    <t>Mercedes F1 W13 2022 1-8 model Brazil #44</t>
  </si>
  <si>
    <t>WK12(2023)</t>
    <phoneticPr fontId="0" type="noConversion"/>
  </si>
  <si>
    <t>M6241-SC2</t>
  </si>
  <si>
    <t>Mercedes F1 W13 2022 1-8 model Brazil #63</t>
  </si>
  <si>
    <t>WK49(2022)</t>
    <phoneticPr fontId="0" type="noConversion"/>
  </si>
  <si>
    <t>WK14(2023)</t>
    <phoneticPr fontId="0" type="noConversion"/>
  </si>
  <si>
    <t>M6195</t>
    <phoneticPr fontId="0" type="noConversion"/>
  </si>
  <si>
    <t>Laferrari (close roof)</t>
  </si>
  <si>
    <t>John</t>
  </si>
  <si>
    <t>WK23(2023)</t>
    <phoneticPr fontId="0" type="noConversion"/>
  </si>
  <si>
    <t>M6181-GT3</t>
  </si>
  <si>
    <t>Ferrari 296-GT3</t>
  </si>
  <si>
    <t>Sheng, John, Ford</t>
  </si>
  <si>
    <t>WK05(2023)</t>
    <phoneticPr fontId="0" type="noConversion"/>
  </si>
  <si>
    <t>WK32(2023)</t>
    <phoneticPr fontId="0" type="noConversion"/>
  </si>
  <si>
    <t>M6240</t>
    <phoneticPr fontId="0" type="noConversion"/>
  </si>
  <si>
    <t>M6243</t>
    <phoneticPr fontId="0" type="noConversion"/>
  </si>
  <si>
    <t xml:space="preserve">Bentley Speed 8 sculpture </t>
  </si>
  <si>
    <t>1/43</t>
    <phoneticPr fontId="0" type="noConversion"/>
  </si>
  <si>
    <t>WK08(2023)</t>
    <phoneticPr fontId="0" type="noConversion"/>
  </si>
  <si>
    <t>外面供应商做的手板</t>
    <phoneticPr fontId="0" type="noConversion"/>
  </si>
  <si>
    <t>M6264</t>
  </si>
  <si>
    <t>Ferrari F1 SF23 Bahrain scale 1-8</t>
  </si>
  <si>
    <t>John,Carry</t>
  </si>
  <si>
    <t>WK10(2023)</t>
    <phoneticPr fontId="0" type="noConversion"/>
  </si>
  <si>
    <t>WK27(2023)</t>
    <phoneticPr fontId="0" type="noConversion"/>
  </si>
  <si>
    <t>M6276</t>
    <phoneticPr fontId="0" type="noConversion"/>
  </si>
  <si>
    <t xml:space="preserve">Ferrari Daytona SP3 </t>
  </si>
  <si>
    <t>M6246</t>
  </si>
  <si>
    <t>250TR scale 1-4</t>
    <phoneticPr fontId="0" type="noConversion"/>
  </si>
  <si>
    <t>1/4</t>
    <phoneticPr fontId="0" type="noConversion"/>
  </si>
  <si>
    <t>WK09(2023)</t>
    <phoneticPr fontId="0" type="noConversion"/>
  </si>
  <si>
    <t>M6277</t>
    <phoneticPr fontId="0" type="noConversion"/>
  </si>
  <si>
    <t>RB19/ RB18 /RB16  SW scale 1-4</t>
  </si>
  <si>
    <t>Ford, John</t>
  </si>
  <si>
    <t>1/4</t>
    <phoneticPr fontId="0" type="noConversion"/>
  </si>
  <si>
    <t>WK20(2023)</t>
    <phoneticPr fontId="0" type="noConversion"/>
  </si>
  <si>
    <t>M6268-DEV</t>
  </si>
  <si>
    <t>Ferrari F1 SF23 Bahrain  nose 1-12</t>
  </si>
  <si>
    <t>Tall boy</t>
  </si>
  <si>
    <t>M6242-DEV</t>
    <phoneticPr fontId="0" type="noConversion"/>
  </si>
  <si>
    <t>RB19  FSSW scale 1-1</t>
  </si>
  <si>
    <t>1/1</t>
    <phoneticPr fontId="0" type="noConversion"/>
  </si>
  <si>
    <t>M6265</t>
  </si>
  <si>
    <t>RB19 2023 1:8 model</t>
  </si>
  <si>
    <t>Sheng, Tall Boy, Cary</t>
  </si>
  <si>
    <t>WK18(2023)</t>
    <phoneticPr fontId="0" type="noConversion"/>
  </si>
  <si>
    <t>WK28(2023)</t>
    <phoneticPr fontId="0" type="noConversion"/>
  </si>
  <si>
    <t>M6270-DEV</t>
  </si>
  <si>
    <t>Ferrari 499P 1:8</t>
  </si>
  <si>
    <t>Ford, John, Dylan</t>
  </si>
  <si>
    <t>WK47(2023)</t>
    <phoneticPr fontId="0" type="noConversion"/>
  </si>
  <si>
    <t>M6049-SPI-DEV</t>
  </si>
  <si>
    <t>Ferrari 169S Roma Spider</t>
  </si>
  <si>
    <t>M6284-DEV</t>
  </si>
  <si>
    <t>Ferrari 173VS SF90 XX &lt;no open cover&gt;</t>
  </si>
  <si>
    <t>Sheng</t>
  </si>
  <si>
    <t>WK26(2023)</t>
    <phoneticPr fontId="0" type="noConversion"/>
  </si>
  <si>
    <t>M6295</t>
  </si>
  <si>
    <t>McLaren 750 coupé</t>
  </si>
  <si>
    <t>WK38(2023)</t>
    <phoneticPr fontId="0" type="noConversion"/>
  </si>
  <si>
    <t>M6284-SPI-DEV</t>
  </si>
  <si>
    <t>Ferrari 173VSS SF90 XX Spider</t>
  </si>
  <si>
    <t>1/8</t>
    <phoneticPr fontId="0" type="noConversion"/>
  </si>
  <si>
    <t>WK34(2023)</t>
    <phoneticPr fontId="0" type="noConversion"/>
  </si>
  <si>
    <t>3D阶段</t>
    <phoneticPr fontId="0" type="noConversion"/>
  </si>
  <si>
    <t>M5875-BES-18</t>
  </si>
  <si>
    <t>Ferrari 333SP</t>
  </si>
  <si>
    <t>Ping</t>
  </si>
  <si>
    <t>WK41(2023)</t>
    <phoneticPr fontId="0" type="noConversion"/>
  </si>
  <si>
    <t>M6239</t>
  </si>
  <si>
    <t>Boeing B-17</t>
  </si>
  <si>
    <t>1/32</t>
    <phoneticPr fontId="0" type="noConversion"/>
  </si>
  <si>
    <t>M6279</t>
  </si>
  <si>
    <t>Aston Martin F1 AMR23 - Unique Bahrain,Alonso</t>
  </si>
  <si>
    <t>1/5</t>
    <phoneticPr fontId="0" type="noConversion"/>
  </si>
  <si>
    <t>WK35(2023)</t>
    <phoneticPr fontId="0" type="noConversion"/>
  </si>
  <si>
    <t>M6301</t>
  </si>
  <si>
    <t>Aston Martin DBR22</t>
  </si>
  <si>
    <t>Sheng,Cary</t>
  </si>
  <si>
    <t>M6296</t>
  </si>
  <si>
    <t>McLaren Solus GT</t>
  </si>
  <si>
    <t>Tin,Ping</t>
  </si>
  <si>
    <t>M6300</t>
  </si>
  <si>
    <t>Ferrari F171 296 Challenge</t>
  </si>
  <si>
    <t>M6297</t>
  </si>
  <si>
    <t>McLaren MCL60 F1</t>
  </si>
  <si>
    <t>改板装板详细统计表</t>
    <phoneticPr fontId="0" type="noConversion"/>
  </si>
  <si>
    <t>序号</t>
    <phoneticPr fontId="0" type="noConversion"/>
  </si>
  <si>
    <t>项目编码</t>
    <phoneticPr fontId="0" type="noConversion"/>
  </si>
  <si>
    <t>具体事项</t>
    <phoneticPr fontId="0" type="noConversion"/>
  </si>
  <si>
    <t>组别</t>
    <phoneticPr fontId="0" type="noConversion"/>
  </si>
  <si>
    <t>Scale</t>
  </si>
  <si>
    <t>时间WK)</t>
    <phoneticPr fontId="0" type="noConversion"/>
  </si>
  <si>
    <t>时间(h)</t>
    <phoneticPr fontId="0" type="noConversion"/>
  </si>
  <si>
    <t>M5377-LM</t>
    <phoneticPr fontId="0" type="noConversion"/>
  </si>
  <si>
    <t>修装手板+打磨</t>
  </si>
  <si>
    <t>手板</t>
  </si>
  <si>
    <t>WK01</t>
    <phoneticPr fontId="0" type="noConversion"/>
  </si>
  <si>
    <t>M5541</t>
    <phoneticPr fontId="0" type="noConversion"/>
  </si>
  <si>
    <t>手板</t>
    <phoneticPr fontId="0" type="noConversion"/>
  </si>
  <si>
    <t>M5447</t>
    <phoneticPr fontId="0" type="noConversion"/>
  </si>
  <si>
    <t>修粘手板大件</t>
  </si>
  <si>
    <t>WK06</t>
    <phoneticPr fontId="0" type="noConversion"/>
  </si>
  <si>
    <t>M5448</t>
    <phoneticPr fontId="0" type="noConversion"/>
  </si>
  <si>
    <t>修装手板大件</t>
  </si>
  <si>
    <t>修手板</t>
  </si>
  <si>
    <t>M5635</t>
    <phoneticPr fontId="0" type="noConversion"/>
  </si>
  <si>
    <t>WK07</t>
    <phoneticPr fontId="0" type="noConversion"/>
  </si>
  <si>
    <t>M5945</t>
    <phoneticPr fontId="0" type="noConversion"/>
  </si>
  <si>
    <t>M5636</t>
    <phoneticPr fontId="0" type="noConversion"/>
  </si>
  <si>
    <t>M5267</t>
    <phoneticPr fontId="0" type="noConversion"/>
  </si>
  <si>
    <t>WK08</t>
    <phoneticPr fontId="0" type="noConversion"/>
  </si>
  <si>
    <t>M5971</t>
    <phoneticPr fontId="0" type="noConversion"/>
  </si>
  <si>
    <t>修装第一套板</t>
  </si>
  <si>
    <t>M5248-SEB</t>
    <phoneticPr fontId="0" type="noConversion"/>
  </si>
  <si>
    <t>检查旧板改板</t>
  </si>
  <si>
    <t>M5353</t>
    <phoneticPr fontId="0" type="noConversion"/>
  </si>
  <si>
    <t>WK09</t>
    <phoneticPr fontId="0" type="noConversion"/>
  </si>
  <si>
    <t>M5980-R11R12</t>
    <phoneticPr fontId="0" type="noConversion"/>
  </si>
  <si>
    <t>拆板</t>
  </si>
  <si>
    <t>M5540</t>
    <phoneticPr fontId="0" type="noConversion"/>
  </si>
  <si>
    <t>M6205</t>
    <phoneticPr fontId="0" type="noConversion"/>
  </si>
  <si>
    <t>WK10</t>
    <phoneticPr fontId="0" type="noConversion"/>
  </si>
  <si>
    <t>M6190</t>
    <phoneticPr fontId="0" type="noConversion"/>
  </si>
  <si>
    <t>M6227</t>
    <phoneticPr fontId="0" type="noConversion"/>
  </si>
  <si>
    <t>装第一套板</t>
  </si>
  <si>
    <t>修装手板大件</t>
    <phoneticPr fontId="0" type="noConversion"/>
  </si>
  <si>
    <t>WK11</t>
    <phoneticPr fontId="0" type="noConversion"/>
  </si>
  <si>
    <t>M5260</t>
    <phoneticPr fontId="0" type="noConversion"/>
  </si>
  <si>
    <t>M5712</t>
    <phoneticPr fontId="0" type="noConversion"/>
  </si>
  <si>
    <t>M6194</t>
    <phoneticPr fontId="0" type="noConversion"/>
  </si>
  <si>
    <t>M6245</t>
    <phoneticPr fontId="0" type="noConversion"/>
  </si>
  <si>
    <t>M5540</t>
    <phoneticPr fontId="0" type="noConversion"/>
  </si>
  <si>
    <t>检查旧板改板</t>
    <phoneticPr fontId="0" type="noConversion"/>
  </si>
  <si>
    <t>M6227</t>
    <phoneticPr fontId="0" type="noConversion"/>
  </si>
  <si>
    <t>装第一套板</t>
    <phoneticPr fontId="0" type="noConversion"/>
  </si>
  <si>
    <t>M5377-LM</t>
    <phoneticPr fontId="0" type="noConversion"/>
  </si>
  <si>
    <t>帮打磨</t>
    <phoneticPr fontId="0" type="noConversion"/>
  </si>
  <si>
    <t>M6190</t>
    <phoneticPr fontId="0" type="noConversion"/>
  </si>
  <si>
    <t>尺寸管控基准</t>
    <phoneticPr fontId="0" type="noConversion"/>
  </si>
  <si>
    <t>M6215</t>
    <phoneticPr fontId="0" type="noConversion"/>
  </si>
  <si>
    <t>WK12</t>
    <phoneticPr fontId="0" type="noConversion"/>
  </si>
  <si>
    <t>M6003</t>
    <phoneticPr fontId="0" type="noConversion"/>
  </si>
  <si>
    <t>修装第一套板</t>
    <phoneticPr fontId="0" type="noConversion"/>
  </si>
  <si>
    <t>M6205</t>
    <phoneticPr fontId="0" type="noConversion"/>
  </si>
  <si>
    <t>修成品车</t>
    <phoneticPr fontId="0" type="noConversion"/>
  </si>
  <si>
    <t>M6210</t>
    <phoneticPr fontId="0" type="noConversion"/>
  </si>
  <si>
    <t>帮装第一套板</t>
    <phoneticPr fontId="0" type="noConversion"/>
  </si>
  <si>
    <t>WK13</t>
    <phoneticPr fontId="0" type="noConversion"/>
  </si>
  <si>
    <t>WK14</t>
    <phoneticPr fontId="0" type="noConversion"/>
  </si>
  <si>
    <t>M0561</t>
    <phoneticPr fontId="0" type="noConversion"/>
  </si>
  <si>
    <t>帮修板</t>
    <phoneticPr fontId="0" type="noConversion"/>
  </si>
  <si>
    <t>M0009</t>
    <phoneticPr fontId="0" type="noConversion"/>
  </si>
  <si>
    <t>M6235</t>
    <phoneticPr fontId="0" type="noConversion"/>
  </si>
  <si>
    <t>WK15</t>
    <phoneticPr fontId="0" type="noConversion"/>
  </si>
  <si>
    <t>修装PX-1000大件</t>
    <phoneticPr fontId="0" type="noConversion"/>
  </si>
  <si>
    <t>M5754</t>
    <phoneticPr fontId="0" type="noConversion"/>
  </si>
  <si>
    <t>修装手板大件+打磨</t>
    <phoneticPr fontId="0" type="noConversion"/>
  </si>
  <si>
    <t>M5549</t>
    <phoneticPr fontId="0" type="noConversion"/>
  </si>
  <si>
    <t>M5539</t>
    <phoneticPr fontId="0" type="noConversion"/>
  </si>
  <si>
    <t>WK16</t>
    <phoneticPr fontId="0" type="noConversion"/>
  </si>
  <si>
    <t>M5754</t>
  </si>
  <si>
    <t>做基准</t>
    <phoneticPr fontId="0" type="noConversion"/>
  </si>
  <si>
    <t>M5549</t>
  </si>
  <si>
    <t>M6199-CPO</t>
    <phoneticPr fontId="0" type="noConversion"/>
  </si>
  <si>
    <t>WK17</t>
    <phoneticPr fontId="0" type="noConversion"/>
  </si>
  <si>
    <t>M5377</t>
    <phoneticPr fontId="0" type="noConversion"/>
  </si>
  <si>
    <t>M5945</t>
  </si>
  <si>
    <t>M5248</t>
    <phoneticPr fontId="0" type="noConversion"/>
  </si>
  <si>
    <t>装手板大件</t>
    <phoneticPr fontId="0" type="noConversion"/>
  </si>
  <si>
    <t>WK18</t>
    <phoneticPr fontId="0" type="noConversion"/>
  </si>
  <si>
    <t>M6210</t>
  </si>
  <si>
    <t>修PX-1000板</t>
    <phoneticPr fontId="0" type="noConversion"/>
  </si>
  <si>
    <t>M5356</t>
    <phoneticPr fontId="0" type="noConversion"/>
  </si>
  <si>
    <t>M5349</t>
  </si>
  <si>
    <t>M5356-RL</t>
  </si>
  <si>
    <t>帮修板大件</t>
    <phoneticPr fontId="0" type="noConversion"/>
  </si>
  <si>
    <t>M5310</t>
    <phoneticPr fontId="0" type="noConversion"/>
  </si>
  <si>
    <t>M5248-RL</t>
    <phoneticPr fontId="0" type="noConversion"/>
  </si>
  <si>
    <t>M5376-RL</t>
    <phoneticPr fontId="0" type="noConversion"/>
  </si>
  <si>
    <t>M5344-RL</t>
    <phoneticPr fontId="0" type="noConversion"/>
  </si>
  <si>
    <t>M6241</t>
    <phoneticPr fontId="0" type="noConversion"/>
  </si>
  <si>
    <t>装车胎第一套板</t>
    <phoneticPr fontId="0" type="noConversion"/>
  </si>
  <si>
    <t>WK19</t>
    <phoneticPr fontId="0" type="noConversion"/>
  </si>
  <si>
    <t>M5356-RL</t>
    <phoneticPr fontId="0" type="noConversion"/>
  </si>
  <si>
    <t>M5791</t>
  </si>
  <si>
    <t>M5538-RL</t>
    <phoneticPr fontId="0" type="noConversion"/>
  </si>
  <si>
    <t>M5376-RL</t>
  </si>
  <si>
    <t>M5344-RL</t>
  </si>
  <si>
    <t>M5945</t>
    <phoneticPr fontId="0" type="noConversion"/>
  </si>
  <si>
    <t>WK20</t>
    <phoneticPr fontId="0" type="noConversion"/>
  </si>
  <si>
    <t>M00095</t>
  </si>
  <si>
    <t>M5540</t>
  </si>
  <si>
    <t>M0561</t>
  </si>
  <si>
    <t>M5248</t>
  </si>
  <si>
    <t>M5538-RL-NRT</t>
    <phoneticPr fontId="0" type="noConversion"/>
  </si>
  <si>
    <t>M5974</t>
  </si>
  <si>
    <t>M5791</t>
    <phoneticPr fontId="0" type="noConversion"/>
  </si>
  <si>
    <t>WK21</t>
    <phoneticPr fontId="0" type="noConversion"/>
  </si>
  <si>
    <t>M5263</t>
  </si>
  <si>
    <t>M5288</t>
    <phoneticPr fontId="0" type="noConversion"/>
  </si>
  <si>
    <t>整理手板</t>
    <phoneticPr fontId="0" type="noConversion"/>
  </si>
  <si>
    <t>WK22</t>
    <phoneticPr fontId="0" type="noConversion"/>
  </si>
  <si>
    <t>M灯箱</t>
    <phoneticPr fontId="0" type="noConversion"/>
  </si>
  <si>
    <t>M5249</t>
    <phoneticPr fontId="0" type="noConversion"/>
  </si>
  <si>
    <t>M5739</t>
  </si>
  <si>
    <t>M5757</t>
  </si>
  <si>
    <t>M5278</t>
  </si>
  <si>
    <t>M5263</t>
    <phoneticPr fontId="0" type="noConversion"/>
  </si>
  <si>
    <t>M5974</t>
    <phoneticPr fontId="0" type="noConversion"/>
  </si>
  <si>
    <t>WK23</t>
    <phoneticPr fontId="0" type="noConversion"/>
  </si>
  <si>
    <t>帮修板打磨-大件</t>
    <phoneticPr fontId="0" type="noConversion"/>
  </si>
  <si>
    <t>WK24</t>
    <phoneticPr fontId="0" type="noConversion"/>
  </si>
  <si>
    <t>M5224</t>
  </si>
  <si>
    <t>M6242</t>
  </si>
  <si>
    <t>WK25</t>
    <phoneticPr fontId="0" type="noConversion"/>
  </si>
  <si>
    <t>M5542</t>
    <phoneticPr fontId="0" type="noConversion"/>
  </si>
  <si>
    <t>WK26</t>
    <phoneticPr fontId="0" type="noConversion"/>
  </si>
  <si>
    <t>M5814</t>
  </si>
  <si>
    <t>M5249</t>
  </si>
  <si>
    <t>M5542</t>
  </si>
  <si>
    <t>WK27</t>
    <phoneticPr fontId="0" type="noConversion"/>
  </si>
  <si>
    <t>M5376</t>
  </si>
  <si>
    <t>M5971</t>
  </si>
  <si>
    <t>WK28</t>
    <phoneticPr fontId="0" type="noConversion"/>
  </si>
  <si>
    <t>帮3D装飞机模型</t>
    <phoneticPr fontId="0" type="noConversion"/>
  </si>
  <si>
    <t>WK29</t>
    <phoneticPr fontId="0" type="noConversion"/>
  </si>
  <si>
    <t>M5376</t>
    <phoneticPr fontId="0" type="noConversion"/>
  </si>
  <si>
    <t>M5356</t>
  </si>
  <si>
    <t>M5712-SPI</t>
    <phoneticPr fontId="0" type="noConversion"/>
  </si>
  <si>
    <t>M5538</t>
  </si>
  <si>
    <t>M5248-V5</t>
    <phoneticPr fontId="0" type="noConversion"/>
  </si>
  <si>
    <t>WK30</t>
    <phoneticPr fontId="0" type="noConversion"/>
  </si>
  <si>
    <t>修PX-1000车身-装手板大件</t>
    <phoneticPr fontId="0" type="noConversion"/>
  </si>
  <si>
    <t>M5538</t>
    <phoneticPr fontId="0" type="noConversion"/>
  </si>
  <si>
    <t>WK31</t>
    <phoneticPr fontId="0" type="noConversion"/>
  </si>
  <si>
    <t>M5469</t>
    <phoneticPr fontId="0" type="noConversion"/>
  </si>
  <si>
    <t>M5768</t>
    <phoneticPr fontId="0" type="noConversion"/>
  </si>
  <si>
    <t>M5288-D70</t>
    <phoneticPr fontId="0" type="noConversion"/>
  </si>
  <si>
    <t>WK32</t>
    <phoneticPr fontId="0" type="noConversion"/>
  </si>
  <si>
    <t>M5288-L70</t>
    <phoneticPr fontId="0" type="noConversion"/>
  </si>
  <si>
    <t>M5288-L71</t>
    <phoneticPr fontId="0" type="noConversion"/>
  </si>
  <si>
    <t>M5344</t>
    <phoneticPr fontId="0" type="noConversion"/>
  </si>
  <si>
    <t>M5264</t>
    <phoneticPr fontId="0" type="noConversion"/>
  </si>
  <si>
    <t>WK34</t>
    <phoneticPr fontId="0" type="noConversion"/>
  </si>
  <si>
    <t>M6181-GT3</t>
    <phoneticPr fontId="0" type="noConversion"/>
  </si>
  <si>
    <t>WK35</t>
    <phoneticPr fontId="0" type="noConversion"/>
  </si>
  <si>
    <t>WK36</t>
    <phoneticPr fontId="0" type="noConversion"/>
  </si>
  <si>
    <t>M5740</t>
    <phoneticPr fontId="0" type="noConversion"/>
  </si>
  <si>
    <t>WK37</t>
    <phoneticPr fontId="0" type="noConversion"/>
  </si>
  <si>
    <t>WK38</t>
    <phoneticPr fontId="0" type="noConversion"/>
  </si>
  <si>
    <t>M6199</t>
    <phoneticPr fontId="0" type="noConversion"/>
  </si>
  <si>
    <t>M5730</t>
    <phoneticPr fontId="0" type="noConversion"/>
  </si>
  <si>
    <t>WK39</t>
    <phoneticPr fontId="0" type="noConversion"/>
  </si>
  <si>
    <t>M6049</t>
  </si>
  <si>
    <t>M5539</t>
  </si>
  <si>
    <t>WK40</t>
    <phoneticPr fontId="0" type="noConversion"/>
  </si>
  <si>
    <t>M5875</t>
    <phoneticPr fontId="0" type="noConversion"/>
  </si>
  <si>
    <t>M5503</t>
    <phoneticPr fontId="0" type="noConversion"/>
  </si>
  <si>
    <t>WK41</t>
    <phoneticPr fontId="0" type="noConversion"/>
  </si>
  <si>
    <t>M5875</t>
  </si>
  <si>
    <t>WK42</t>
    <phoneticPr fontId="0" type="noConversion"/>
  </si>
  <si>
    <t>M5248-V9</t>
    <phoneticPr fontId="0" type="noConversion"/>
  </si>
  <si>
    <t>M5377-LM-ERO</t>
  </si>
  <si>
    <t>M6270</t>
    <phoneticPr fontId="0" type="noConversion"/>
  </si>
  <si>
    <t>WK44</t>
    <phoneticPr fontId="0" type="noConversion"/>
  </si>
  <si>
    <t>M6205-SC3</t>
    <phoneticPr fontId="0" type="noConversion"/>
  </si>
  <si>
    <t>M5448</t>
    <phoneticPr fontId="0" type="noConversion"/>
  </si>
  <si>
    <t>WK45</t>
    <phoneticPr fontId="0" type="noConversion"/>
  </si>
  <si>
    <t>M5945-MVS</t>
    <phoneticPr fontId="0" type="noConversion"/>
  </si>
  <si>
    <t>M5945-GTB</t>
  </si>
  <si>
    <t>M5756</t>
  </si>
  <si>
    <t>M5751</t>
  </si>
  <si>
    <t>M6190</t>
  </si>
  <si>
    <t>M5798</t>
    <phoneticPr fontId="0" type="noConversion"/>
  </si>
  <si>
    <t>WK46</t>
    <phoneticPr fontId="0" type="noConversion"/>
  </si>
  <si>
    <t>修装板大件</t>
    <phoneticPr fontId="0" type="noConversion"/>
  </si>
  <si>
    <t>WK47</t>
    <phoneticPr fontId="0" type="noConversion"/>
  </si>
  <si>
    <t>M5887</t>
  </si>
  <si>
    <t>M5501</t>
  </si>
  <si>
    <t>装第一套板烂板</t>
    <phoneticPr fontId="0" type="noConversion"/>
  </si>
  <si>
    <t>M5448</t>
  </si>
  <si>
    <t>M5503</t>
  </si>
  <si>
    <t>M6196-GTS</t>
    <phoneticPr fontId="0" type="noConversion"/>
  </si>
  <si>
    <t>WK48</t>
    <phoneticPr fontId="0" type="noConversion"/>
  </si>
  <si>
    <t>M5541</t>
    <phoneticPr fontId="0" type="noConversion"/>
  </si>
  <si>
    <t>修装手板</t>
    <phoneticPr fontId="0" type="noConversion"/>
  </si>
  <si>
    <t>M6049</t>
    <phoneticPr fontId="0" type="noConversion"/>
  </si>
  <si>
    <t>M5914</t>
    <phoneticPr fontId="0" type="noConversion"/>
  </si>
  <si>
    <t>2022年开发已完成项目详细统计表</t>
    <phoneticPr fontId="0" type="noConversion"/>
  </si>
  <si>
    <t xml:space="preserve">M6205 </t>
  </si>
  <si>
    <t>RollsRoycs R25 Spectre door and trunk open - NO ENGINE / BY CN</t>
  </si>
  <si>
    <t>John+Tin</t>
  </si>
  <si>
    <t>WK49(2021)</t>
  </si>
  <si>
    <t xml:space="preserve">        WK26(2022)</t>
  </si>
  <si>
    <t>M6204</t>
  </si>
  <si>
    <t>RollsRoycs R25 Spectre</t>
  </si>
  <si>
    <t>1/18</t>
  </si>
  <si>
    <t>WK2</t>
  </si>
  <si>
    <t>WK25</t>
  </si>
  <si>
    <t>M6181-GTS-SC1</t>
  </si>
  <si>
    <t>Ferrari 296 GTS  (SPI) / BY CN</t>
  </si>
  <si>
    <t>WK9</t>
  </si>
  <si>
    <t>WK22</t>
  </si>
  <si>
    <t>M6211-SC5 and SC6</t>
  </si>
  <si>
    <t xml:space="preserve">Abu Dhabi RB16 ABU DHABI 2021 </t>
  </si>
  <si>
    <t>WK12</t>
  </si>
  <si>
    <t>WK20</t>
  </si>
  <si>
    <t>外面做的手板</t>
  </si>
  <si>
    <t>M6203 R11 LCI</t>
  </si>
  <si>
    <t>RollsRoyce R11  LCI update</t>
  </si>
  <si>
    <t>WK26</t>
  </si>
  <si>
    <t>M6203 R12 LCI</t>
  </si>
  <si>
    <t>RollsRoyce R12 LCI update</t>
  </si>
  <si>
    <t>WK8</t>
  </si>
  <si>
    <t>M5980 R11 LCI</t>
  </si>
  <si>
    <t>RollsRoyce R11  LCI update / BY CN</t>
  </si>
  <si>
    <t>WK24</t>
  </si>
  <si>
    <t>M5981 R12 LCI</t>
  </si>
  <si>
    <t>RollsRoyce R12 LCI update / BY CN</t>
  </si>
  <si>
    <t>WK15</t>
  </si>
  <si>
    <t>WK21</t>
  </si>
  <si>
    <t>M5945-MVS-SPI</t>
  </si>
  <si>
    <t>Ferrari 812 F152 MVS  SPI / BY PECS</t>
  </si>
  <si>
    <t>WK10</t>
  </si>
  <si>
    <t>WK44</t>
  </si>
  <si>
    <t>M6212</t>
  </si>
  <si>
    <t>McLaren F1 MCL36 2022 STEERING 1-1 / BY PECS</t>
  </si>
  <si>
    <t>1/1</t>
  </si>
  <si>
    <t>M6199</t>
  </si>
  <si>
    <t>Ferrari Daytona SP3 150 BD / BY CN</t>
  </si>
  <si>
    <t>WK44(2021)</t>
  </si>
  <si>
    <t>M6213-SC1</t>
  </si>
  <si>
    <t>Ferrari F1-75 2022 SC1 (Bahrain #16 &amp; #55) / BY PEC and Fx</t>
  </si>
  <si>
    <t>WK13</t>
  </si>
  <si>
    <t>WK30</t>
  </si>
  <si>
    <t>M6217</t>
  </si>
  <si>
    <t>Ferrari F1-75 2022 (Bahrain) 1-12 Scale NOSECONE</t>
  </si>
  <si>
    <t>WK27</t>
  </si>
  <si>
    <t>M6215-SC1</t>
  </si>
  <si>
    <t>Ferrari F1-75 2022 SC1 1-5 scale (Bahrain #16) / BY CN</t>
  </si>
  <si>
    <t>1/5</t>
  </si>
  <si>
    <t>M6218-SC1</t>
  </si>
  <si>
    <t>Ferrari F1-75 2022 SC2 (Bahrain #16) 1-18 scale</t>
  </si>
  <si>
    <t>WK18</t>
  </si>
  <si>
    <t>WK29</t>
  </si>
  <si>
    <t xml:space="preserve"> M6189 SR71</t>
  </si>
  <si>
    <t>SR71 Black Bird / BY UK</t>
  </si>
  <si>
    <t>1/40</t>
  </si>
  <si>
    <t>WK02</t>
  </si>
  <si>
    <t>WK02(2023)</t>
  </si>
  <si>
    <t>M5148-BES-1</t>
  </si>
  <si>
    <t>MP4-22 Monaco version</t>
  </si>
  <si>
    <t>Jimmy</t>
  </si>
  <si>
    <t>WK52(2022)</t>
  </si>
  <si>
    <t>没画3D,手板直接用旧版改的</t>
  </si>
  <si>
    <t>M6229</t>
  </si>
  <si>
    <t>FORMULA E GEN3 2023 / BY PECS</t>
  </si>
  <si>
    <t>M6184-SC5 and SC6</t>
  </si>
  <si>
    <t>Abu Dhabi RB16 ABU DHABI 2021 / BY CN</t>
  </si>
  <si>
    <t>M6003</t>
  </si>
  <si>
    <t>Mercedes AMG Hypercar / BY CN</t>
  </si>
  <si>
    <t>WK10(2021)</t>
  </si>
  <si>
    <t>GMA T50 / BY CN</t>
  </si>
  <si>
    <t>WK34(2021)</t>
  </si>
  <si>
    <t>M6194-SC3</t>
  </si>
  <si>
    <t>Indycar IR18 (Arrow McLaren SP 2022 winner ) / BY CN</t>
  </si>
  <si>
    <t>WK23</t>
  </si>
  <si>
    <t>M6194-SC1</t>
  </si>
  <si>
    <t>Indycar IR18 (Arrow McLaren SP 2021 #5) / BY CN</t>
  </si>
  <si>
    <t>WK14</t>
  </si>
  <si>
    <t>WK19</t>
  </si>
  <si>
    <t>M6219</t>
  </si>
  <si>
    <t>Ferrari Daytona SP3 ENGINE / BY PECS</t>
  </si>
  <si>
    <t>WK18(2022)</t>
  </si>
  <si>
    <t>M6226</t>
  </si>
  <si>
    <t>RedBull RB18 WIREFRAME / BY UK</t>
  </si>
  <si>
    <t>WK41</t>
  </si>
  <si>
    <t>WK45(2022)</t>
  </si>
  <si>
    <t>M6236</t>
  </si>
  <si>
    <t>RB18 F1 2022 Dutch #1 nosecone</t>
  </si>
  <si>
    <t>WK37</t>
  </si>
  <si>
    <t>M6213-SC3 SC4</t>
  </si>
  <si>
    <t>Ferrari F1-75 2022 SC3 (Monza #16 &amp; #55) / BY PEC and Fx</t>
  </si>
  <si>
    <t>WK44(2022)</t>
  </si>
  <si>
    <t>WK51(2022)</t>
  </si>
  <si>
    <t>M6225</t>
  </si>
  <si>
    <t>Jeep</t>
  </si>
  <si>
    <t>1/43</t>
  </si>
  <si>
    <t>WK31</t>
  </si>
  <si>
    <t>WK35</t>
  </si>
  <si>
    <t>2022 改板装板详细统计表</t>
    <phoneticPr fontId="0" type="noConversion"/>
  </si>
  <si>
    <t>M5712-SPI</t>
    <phoneticPr fontId="0" type="noConversion"/>
  </si>
  <si>
    <t>修装PX-1000大件</t>
  </si>
  <si>
    <t>WK1</t>
    <phoneticPr fontId="0" type="noConversion"/>
  </si>
  <si>
    <t>M5712</t>
    <phoneticPr fontId="0" type="noConversion"/>
  </si>
  <si>
    <t>修装手板大件</t>
    <phoneticPr fontId="0" type="noConversion"/>
  </si>
  <si>
    <t>M5249</t>
    <phoneticPr fontId="0" type="noConversion"/>
  </si>
  <si>
    <t>M5377</t>
    <phoneticPr fontId="0" type="noConversion"/>
  </si>
  <si>
    <t>M5750</t>
    <phoneticPr fontId="0" type="noConversion"/>
  </si>
  <si>
    <t>WK3</t>
    <phoneticPr fontId="0" type="noConversion"/>
  </si>
  <si>
    <t>M5751</t>
    <phoneticPr fontId="0" type="noConversion"/>
  </si>
  <si>
    <t>M5757</t>
    <phoneticPr fontId="0" type="noConversion"/>
  </si>
  <si>
    <t>M5853</t>
    <phoneticPr fontId="0" type="noConversion"/>
  </si>
  <si>
    <t>改ECN</t>
    <phoneticPr fontId="0" type="noConversion"/>
  </si>
  <si>
    <t>3D</t>
    <phoneticPr fontId="0" type="noConversion"/>
  </si>
  <si>
    <t>WK4</t>
    <phoneticPr fontId="0" type="noConversion"/>
  </si>
  <si>
    <t>M6027</t>
    <phoneticPr fontId="0" type="noConversion"/>
  </si>
  <si>
    <t>M5267-SN109</t>
    <phoneticPr fontId="0" type="noConversion"/>
  </si>
  <si>
    <t>改板</t>
    <phoneticPr fontId="0" type="noConversion"/>
  </si>
  <si>
    <t>M5981-R21</t>
    <phoneticPr fontId="0" type="noConversion"/>
  </si>
  <si>
    <t>WK6</t>
    <phoneticPr fontId="0" type="noConversion"/>
  </si>
  <si>
    <t>M5543</t>
  </si>
  <si>
    <t>试配</t>
    <phoneticPr fontId="0" type="noConversion"/>
  </si>
  <si>
    <t>M6032</t>
  </si>
  <si>
    <t>M6181</t>
    <phoneticPr fontId="0" type="noConversion"/>
  </si>
  <si>
    <t>修PX-1000板</t>
  </si>
  <si>
    <t>WK7</t>
    <phoneticPr fontId="0" type="noConversion"/>
  </si>
  <si>
    <t>M5367</t>
    <phoneticPr fontId="0" type="noConversion"/>
  </si>
  <si>
    <t>修板</t>
  </si>
  <si>
    <t>M6040</t>
    <phoneticPr fontId="0" type="noConversion"/>
  </si>
  <si>
    <t>M5543</t>
    <phoneticPr fontId="0" type="noConversion"/>
  </si>
  <si>
    <t>M6032</t>
    <phoneticPr fontId="0" type="noConversion"/>
  </si>
  <si>
    <t>M0518</t>
    <phoneticPr fontId="0" type="noConversion"/>
  </si>
  <si>
    <t>帮修板</t>
  </si>
  <si>
    <t>M5750</t>
  </si>
  <si>
    <t>M5853-GT3-SN1</t>
    <phoneticPr fontId="0" type="noConversion"/>
  </si>
  <si>
    <t>M5367</t>
  </si>
  <si>
    <t>M6027CPO-SN429</t>
  </si>
  <si>
    <t>WK8</t>
    <phoneticPr fontId="0" type="noConversion"/>
  </si>
  <si>
    <t>M6033</t>
    <phoneticPr fontId="0" type="noConversion"/>
  </si>
  <si>
    <t>装第一套板</t>
    <phoneticPr fontId="0" type="noConversion"/>
  </si>
  <si>
    <t>M5885</t>
    <phoneticPr fontId="0" type="noConversion"/>
  </si>
  <si>
    <t>修板烂板</t>
    <phoneticPr fontId="0" type="noConversion"/>
  </si>
  <si>
    <t>M6027-CPO-SN429</t>
    <phoneticPr fontId="0" type="noConversion"/>
  </si>
  <si>
    <t>M5945-BES-53</t>
    <phoneticPr fontId="0" type="noConversion"/>
  </si>
  <si>
    <t>M6184</t>
    <phoneticPr fontId="0" type="noConversion"/>
  </si>
  <si>
    <t>M5980R11R12R21R22</t>
  </si>
  <si>
    <t>M6186</t>
    <phoneticPr fontId="0" type="noConversion"/>
  </si>
  <si>
    <t>packaging_material</t>
  </si>
  <si>
    <t>WK9</t>
    <phoneticPr fontId="0" type="noConversion"/>
  </si>
  <si>
    <t>M5853-GT3</t>
    <phoneticPr fontId="0" type="noConversion"/>
  </si>
  <si>
    <t>M5232</t>
  </si>
  <si>
    <t>M6040-SPI-V2</t>
  </si>
  <si>
    <t>修板车门</t>
  </si>
  <si>
    <t>M0518</t>
  </si>
  <si>
    <t>M6181</t>
  </si>
  <si>
    <t>M6193</t>
    <phoneticPr fontId="0" type="noConversion"/>
  </si>
  <si>
    <t>M5356BER-BES-19</t>
    <phoneticPr fontId="0" type="noConversion"/>
  </si>
  <si>
    <t>M5249M5946M5750M5122</t>
  </si>
  <si>
    <t>M5853-GTE</t>
  </si>
  <si>
    <t>M6184-V2</t>
    <phoneticPr fontId="0" type="noConversion"/>
  </si>
  <si>
    <t>M5356</t>
    <phoneticPr fontId="0" type="noConversion"/>
  </si>
  <si>
    <t>M5356BER-BES-19</t>
  </si>
  <si>
    <t>M5356BER-BES-18</t>
  </si>
  <si>
    <t>M6049BES-3</t>
  </si>
  <si>
    <t>M5077MO</t>
  </si>
  <si>
    <t>M5538LM</t>
  </si>
  <si>
    <t>M5288</t>
    <phoneticPr fontId="0" type="noConversion"/>
  </si>
  <si>
    <t>M6184</t>
  </si>
  <si>
    <t>修PX-1000车身</t>
  </si>
  <si>
    <t xml:space="preserve"> M5740  </t>
  </si>
  <si>
    <t>修车身</t>
  </si>
  <si>
    <t>M6186</t>
  </si>
  <si>
    <t>M6184-TUR</t>
  </si>
  <si>
    <t xml:space="preserve">M6196 </t>
    <phoneticPr fontId="0" type="noConversion"/>
  </si>
  <si>
    <t>1/12</t>
    <phoneticPr fontId="0" type="noConversion"/>
  </si>
  <si>
    <t xml:space="preserve">M5750 </t>
    <phoneticPr fontId="0" type="noConversion"/>
  </si>
  <si>
    <t xml:space="preserve">M5248 </t>
    <phoneticPr fontId="0" type="noConversion"/>
  </si>
  <si>
    <t xml:space="preserve">M5356BER-BES-19 </t>
    <phoneticPr fontId="0" type="noConversion"/>
  </si>
  <si>
    <t xml:space="preserve">M5356BER-BES-18 </t>
    <phoneticPr fontId="0" type="noConversion"/>
  </si>
  <si>
    <t xml:space="preserve">M5081GTB-BES-62 </t>
    <phoneticPr fontId="0" type="noConversion"/>
  </si>
  <si>
    <t>M5476</t>
  </si>
  <si>
    <t>M5903-RL</t>
    <phoneticPr fontId="0" type="noConversion"/>
  </si>
  <si>
    <t xml:space="preserve">M6049 </t>
    <phoneticPr fontId="0" type="noConversion"/>
  </si>
  <si>
    <t xml:space="preserve">木箱 </t>
    <phoneticPr fontId="0" type="noConversion"/>
  </si>
  <si>
    <t>画包装</t>
    <phoneticPr fontId="0" type="noConversion"/>
  </si>
  <si>
    <t>M5964</t>
    <phoneticPr fontId="0" type="noConversion"/>
  </si>
  <si>
    <t>M5476</t>
    <phoneticPr fontId="0" type="noConversion"/>
  </si>
  <si>
    <t xml:space="preserve">M5750 </t>
  </si>
  <si>
    <t>木箱</t>
  </si>
  <si>
    <t xml:space="preserve">M5538 LM </t>
  </si>
  <si>
    <t>M6041-SPI-BES-4</t>
  </si>
  <si>
    <t xml:space="preserve">M5712 </t>
  </si>
  <si>
    <t>M5344</t>
  </si>
  <si>
    <t>M6041</t>
  </si>
  <si>
    <t>M5755</t>
  </si>
  <si>
    <t>M5288</t>
  </si>
  <si>
    <t>M5980</t>
  </si>
  <si>
    <t xml:space="preserve">M5739 </t>
  </si>
  <si>
    <t>M6049-ECN</t>
  </si>
  <si>
    <t>M5814ECN</t>
  </si>
  <si>
    <t xml:space="preserve">M5971ECN </t>
  </si>
  <si>
    <t>M5964-a11-ECN</t>
  </si>
  <si>
    <t>M6194</t>
  </si>
  <si>
    <t xml:space="preserve">  木箱</t>
  </si>
  <si>
    <t>M5033</t>
  </si>
  <si>
    <t>装板做基准</t>
  </si>
  <si>
    <t>M6050</t>
  </si>
  <si>
    <t xml:space="preserve">M5751 </t>
  </si>
  <si>
    <t>M5853GT3</t>
    <phoneticPr fontId="0" type="noConversion"/>
  </si>
  <si>
    <t>M6049</t>
    <phoneticPr fontId="0" type="noConversion"/>
  </si>
  <si>
    <t>M5964</t>
  </si>
  <si>
    <t>装板</t>
  </si>
  <si>
    <t>M6184 ABU</t>
  </si>
  <si>
    <t>M5148</t>
  </si>
  <si>
    <t>M6027-CPO-SN508</t>
  </si>
  <si>
    <t>M5980-CUS-SN18</t>
  </si>
  <si>
    <t>M5751-SN12</t>
  </si>
  <si>
    <t>M5148-MO</t>
  </si>
  <si>
    <t>M5377</t>
  </si>
  <si>
    <t>M5945-812</t>
  </si>
  <si>
    <t>M6205</t>
  </si>
  <si>
    <t xml:space="preserve">M6181 </t>
    <phoneticPr fontId="0" type="noConversion"/>
  </si>
  <si>
    <t>M5980-R11-LCI</t>
  </si>
  <si>
    <t xml:space="preserve">M6003 </t>
  </si>
  <si>
    <t>M5033-MON-ECN</t>
  </si>
  <si>
    <t>M5344-L54-ECN</t>
  </si>
  <si>
    <t>M6181-SN1-ECN</t>
  </si>
  <si>
    <t>修装手板、PX-1000大件</t>
  </si>
  <si>
    <t>M5267</t>
  </si>
  <si>
    <t>M6196</t>
  </si>
  <si>
    <t xml:space="preserve">M6148 </t>
  </si>
  <si>
    <t>M6027</t>
  </si>
  <si>
    <t>M5971ECN</t>
  </si>
  <si>
    <t>M6194ECN</t>
  </si>
  <si>
    <t>M5033MON-ECN</t>
  </si>
  <si>
    <t>M5945-ECN</t>
  </si>
  <si>
    <t>M5980R11-ECN</t>
  </si>
  <si>
    <t>整理手板年中盘点</t>
    <phoneticPr fontId="0" type="noConversion"/>
  </si>
  <si>
    <t>整理手板年中盘点</t>
  </si>
  <si>
    <t>M5980 R11</t>
  </si>
  <si>
    <t>M6049-BES-5</t>
    <phoneticPr fontId="0" type="noConversion"/>
  </si>
  <si>
    <t>M5377-ECN</t>
  </si>
  <si>
    <t xml:space="preserve">M5391-ECN </t>
  </si>
  <si>
    <t>M5755-ECN</t>
  </si>
  <si>
    <t xml:space="preserve">M5964-a11-ECN </t>
    <phoneticPr fontId="0" type="noConversion"/>
  </si>
  <si>
    <t xml:space="preserve">M5971ECN </t>
    <phoneticPr fontId="0" type="noConversion"/>
  </si>
  <si>
    <t xml:space="preserve">M5814ECN </t>
    <phoneticPr fontId="0" type="noConversion"/>
  </si>
  <si>
    <t xml:space="preserve">M5377-ECN </t>
    <phoneticPr fontId="0" type="noConversion"/>
  </si>
  <si>
    <t xml:space="preserve">M5391-ECN </t>
    <phoneticPr fontId="0" type="noConversion"/>
  </si>
  <si>
    <t xml:space="preserve">M5539-ECN </t>
    <phoneticPr fontId="0" type="noConversion"/>
  </si>
  <si>
    <t xml:space="preserve">M0518-ECN </t>
    <phoneticPr fontId="0" type="noConversion"/>
  </si>
  <si>
    <t xml:space="preserve">M0046-ECN </t>
    <phoneticPr fontId="0" type="noConversion"/>
  </si>
  <si>
    <t xml:space="preserve">M5873-ECN </t>
    <phoneticPr fontId="0" type="noConversion"/>
  </si>
  <si>
    <t>M5825</t>
  </si>
  <si>
    <t>M5981-R12-LCI</t>
  </si>
  <si>
    <t>M5559-ECN</t>
  </si>
  <si>
    <t>M5260</t>
  </si>
  <si>
    <t>M5077</t>
  </si>
  <si>
    <t>M5476-SN17</t>
  </si>
  <si>
    <t>M5559</t>
    <phoneticPr fontId="0" type="noConversion"/>
  </si>
  <si>
    <t xml:space="preserve">M6050 </t>
  </si>
  <si>
    <t>M5546</t>
    <phoneticPr fontId="0" type="noConversion"/>
  </si>
  <si>
    <t>M5945-MVS-BES-3</t>
  </si>
  <si>
    <t>M5813</t>
    <phoneticPr fontId="0" type="noConversion"/>
  </si>
  <si>
    <t>M5946-SN10</t>
    <phoneticPr fontId="0" type="noConversion"/>
  </si>
  <si>
    <t xml:space="preserve">M5260 </t>
    <phoneticPr fontId="0" type="noConversion"/>
  </si>
  <si>
    <t>M6225</t>
    <phoneticPr fontId="0" type="noConversion"/>
  </si>
  <si>
    <t>1/40</t>
    <phoneticPr fontId="0" type="noConversion"/>
  </si>
  <si>
    <t xml:space="preserve">M5945-812 </t>
    <phoneticPr fontId="0" type="noConversion"/>
  </si>
  <si>
    <t xml:space="preserve">M6050 </t>
    <phoneticPr fontId="0" type="noConversion"/>
  </si>
  <si>
    <t xml:space="preserve">M5476-SN17 </t>
    <phoneticPr fontId="0" type="noConversion"/>
  </si>
  <si>
    <t>M5981R12</t>
    <phoneticPr fontId="0" type="noConversion"/>
  </si>
  <si>
    <t xml:space="preserve">M5946-SN10 </t>
    <phoneticPr fontId="0" type="noConversion"/>
  </si>
  <si>
    <t xml:space="preserve">M5971 </t>
    <phoneticPr fontId="0" type="noConversion"/>
  </si>
  <si>
    <t xml:space="preserve">M5546-ECN </t>
    <phoneticPr fontId="0" type="noConversion"/>
  </si>
  <si>
    <t xml:space="preserve">M5945-MVS-BES-3 </t>
    <phoneticPr fontId="0" type="noConversion"/>
  </si>
  <si>
    <t xml:space="preserve">M5288L70-ECN </t>
    <phoneticPr fontId="0" type="noConversion"/>
  </si>
  <si>
    <t xml:space="preserve">M6213-ECN </t>
    <phoneticPr fontId="0" type="noConversion"/>
  </si>
  <si>
    <t xml:space="preserve">M5077-ECN </t>
    <phoneticPr fontId="0" type="noConversion"/>
  </si>
  <si>
    <t xml:space="preserve">M6205-ECN </t>
    <phoneticPr fontId="0" type="noConversion"/>
  </si>
  <si>
    <t>M5946-020</t>
  </si>
  <si>
    <t>M6213</t>
  </si>
  <si>
    <t>修装手板、PX-100大件</t>
  </si>
  <si>
    <t>M5946-SN10</t>
  </si>
  <si>
    <t>M5391-ECN</t>
  </si>
  <si>
    <t>M5288-L70-ECN</t>
  </si>
  <si>
    <t>M5077-ECN</t>
  </si>
  <si>
    <t xml:space="preserve">M5356BER-18 </t>
  </si>
  <si>
    <t>M5640-ECN</t>
  </si>
  <si>
    <t>M5945ECN</t>
  </si>
  <si>
    <t>M5356BER-19</t>
  </si>
  <si>
    <t>WK33</t>
    <phoneticPr fontId="0" type="noConversion"/>
  </si>
  <si>
    <t xml:space="preserve">M5559-ECN </t>
    <phoneticPr fontId="0" type="noConversion"/>
  </si>
  <si>
    <t xml:space="preserve">M5813-ECN </t>
    <phoneticPr fontId="0" type="noConversion"/>
  </si>
  <si>
    <t xml:space="preserve">M5356BER-18 </t>
    <phoneticPr fontId="0" type="noConversion"/>
  </si>
  <si>
    <t xml:space="preserve">M5946-020-SN10 </t>
    <phoneticPr fontId="0" type="noConversion"/>
  </si>
  <si>
    <t xml:space="preserve">M5971BES-76 </t>
    <phoneticPr fontId="0" type="noConversion"/>
  </si>
  <si>
    <t xml:space="preserve">M5148MO-ECN </t>
    <phoneticPr fontId="0" type="noConversion"/>
  </si>
  <si>
    <t>做基准</t>
    <phoneticPr fontId="0" type="noConversion"/>
  </si>
  <si>
    <t>M5475</t>
  </si>
  <si>
    <t>修装手板OPU大件</t>
  </si>
  <si>
    <t>帮统计</t>
  </si>
  <si>
    <t>M5356BER</t>
    <phoneticPr fontId="0" type="noConversion"/>
  </si>
  <si>
    <t>M5946-020-SN10</t>
    <phoneticPr fontId="0" type="noConversion"/>
  </si>
  <si>
    <t>M5476SN17</t>
    <phoneticPr fontId="0" type="noConversion"/>
  </si>
  <si>
    <t>M5161</t>
    <phoneticPr fontId="0" type="noConversion"/>
  </si>
  <si>
    <t>M5853 GT3</t>
  </si>
  <si>
    <t>M5546</t>
  </si>
  <si>
    <t>M5768</t>
  </si>
  <si>
    <t>M5148MO</t>
    <phoneticPr fontId="0" type="noConversion"/>
  </si>
  <si>
    <t xml:space="preserve">M5476SN17 </t>
    <phoneticPr fontId="0" type="noConversion"/>
  </si>
  <si>
    <t>M6215</t>
    <phoneticPr fontId="0" type="noConversion"/>
  </si>
  <si>
    <t>M5081</t>
    <phoneticPr fontId="0" type="noConversion"/>
  </si>
  <si>
    <t>M5539</t>
    <phoneticPr fontId="0" type="noConversion"/>
  </si>
  <si>
    <t>M6213</t>
    <phoneticPr fontId="0" type="noConversion"/>
  </si>
  <si>
    <t>基准</t>
  </si>
  <si>
    <t>M5077</t>
    <phoneticPr fontId="0" type="noConversion"/>
  </si>
  <si>
    <t>M5809</t>
    <phoneticPr fontId="0" type="noConversion"/>
  </si>
  <si>
    <t>M5391</t>
    <phoneticPr fontId="0" type="noConversion"/>
  </si>
  <si>
    <t>帮试配</t>
  </si>
  <si>
    <t>M6199</t>
    <phoneticPr fontId="0" type="noConversion"/>
  </si>
  <si>
    <t>帮试配</t>
    <phoneticPr fontId="0" type="noConversion"/>
  </si>
  <si>
    <t>M5535</t>
    <phoneticPr fontId="0" type="noConversion"/>
  </si>
  <si>
    <t>M6229</t>
    <phoneticPr fontId="0" type="noConversion"/>
  </si>
  <si>
    <t>M6199-CPO</t>
    <phoneticPr fontId="0" type="noConversion"/>
  </si>
  <si>
    <t>M5541</t>
  </si>
  <si>
    <t>帮统计</t>
    <phoneticPr fontId="0" type="noConversion"/>
  </si>
  <si>
    <t>WK43</t>
    <phoneticPr fontId="0" type="noConversion"/>
  </si>
  <si>
    <t>帮生产</t>
  </si>
  <si>
    <t>M6219</t>
    <phoneticPr fontId="0" type="noConversion"/>
  </si>
  <si>
    <t>修装手板大件
装PX-1000板大件</t>
    <phoneticPr fontId="0" type="noConversion"/>
  </si>
  <si>
    <t>M6003</t>
    <phoneticPr fontId="0" type="noConversion"/>
  </si>
  <si>
    <t>M5981-RR2</t>
    <phoneticPr fontId="0" type="noConversion"/>
  </si>
  <si>
    <t>M5148-MO</t>
    <phoneticPr fontId="0" type="noConversion"/>
  </si>
  <si>
    <t>M5887</t>
    <phoneticPr fontId="0" type="noConversion"/>
  </si>
  <si>
    <t>WK49</t>
    <phoneticPr fontId="0" type="noConversion"/>
  </si>
  <si>
    <t>M5814</t>
    <phoneticPr fontId="0" type="noConversion"/>
  </si>
  <si>
    <t>WK50</t>
    <phoneticPr fontId="0" type="noConversion"/>
  </si>
  <si>
    <t>M5541I</t>
    <phoneticPr fontId="0" type="noConversion"/>
  </si>
  <si>
    <t>修装手板大件点板</t>
  </si>
  <si>
    <t>M5545</t>
    <phoneticPr fontId="0" type="noConversion"/>
  </si>
  <si>
    <t>M5945-SPI</t>
    <phoneticPr fontId="0" type="noConversion"/>
  </si>
  <si>
    <t>WK51</t>
    <phoneticPr fontId="0" type="noConversion"/>
  </si>
  <si>
    <t>盘点</t>
    <phoneticPr fontId="0" type="noConversion"/>
  </si>
  <si>
    <t>盘点</t>
  </si>
  <si>
    <t>M5487-C9</t>
    <phoneticPr fontId="0" type="noConversion"/>
  </si>
  <si>
    <t>修装手板它大件</t>
  </si>
  <si>
    <t>WK52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</si>
</sst>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b/>
      <sz val="26"/>
      <color theme="1"/>
      <name val="Calibri"/>
      <family val="3"/>
      <charset val="134"/>
      <scheme val="minor"/>
    </font>
    <font>
      <sz val="14"/>
      <color theme="1"/>
      <name val="Calibri"/>
      <family val="3"/>
      <charset val="134"/>
      <scheme val="minor"/>
    </font>
    <font>
      <sz val="11"/>
      <color rgb="FFFF0000"/>
      <name val="Calibri"/>
      <family val="2"/>
      <charset val="134"/>
      <scheme val="minor"/>
    </font>
    <font>
      <sz val="12"/>
      <color theme="1"/>
      <name val="Calibri"/>
      <family val="3"/>
      <charset val="134"/>
      <scheme val="minor"/>
    </font>
    <font>
      <sz val="18"/>
      <color theme="1"/>
      <name val="Calibri"/>
      <family val="2"/>
      <charset val="134"/>
      <scheme val="minor"/>
    </font>
    <font>
      <b/>
      <sz val="22"/>
      <color theme="1"/>
      <name val="Calibri"/>
      <family val="3"/>
      <charset val="134"/>
      <scheme val="minor"/>
    </font>
    <font>
      <sz val="12"/>
      <color theme="1"/>
      <name val="Calibri"/>
      <family val="2"/>
      <charset val="134"/>
      <scheme val="minor"/>
    </font>
    <font>
      <sz val="11"/>
      <color rgb="FFFF0000"/>
      <name val="Calibri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/>
    <xf numFmtId="0" fontId="1" fillId="0" borderId="0">
      <alignment vertical="center"/>
    </xf>
    <xf numFmtId="164" fontId="1" fillId="0" borderId="0" applyFont="0" applyFill="0" applyBorder="0" applyAlignment="0" applyProtection="0">
      <alignment vertical="center"/>
    </xf>
  </cellStyleXfs>
  <cellXfs count="98">
    <xf numFmtId="0" fontId="0" fillId="0" borderId="0" xfId="0"/>
    <xf numFmtId="0" fontId="1" fillId="0" borderId="0" xfId="1" applyAlignment="1">
      <alignment horizontal="center" vertical="center"/>
    </xf>
    <xf numFmtId="0" fontId="1" fillId="0" borderId="0" xfId="1">
      <alignment vertical="center"/>
    </xf>
    <xf numFmtId="49" fontId="1" fillId="0" borderId="0" xfId="1" applyNumberForma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3" fillId="2" borderId="4" xfId="1" applyFont="1" applyFill="1" applyBorder="1" applyAlignment="1">
      <alignment horizontal="center" vertical="center"/>
    </xf>
    <xf numFmtId="0" fontId="3" fillId="2" borderId="5" xfId="1" applyFont="1" applyFill="1" applyBorder="1" applyAlignment="1">
      <alignment horizontal="center" vertical="center"/>
    </xf>
    <xf numFmtId="0" fontId="3" fillId="2" borderId="5" xfId="1" applyFont="1" applyFill="1" applyBorder="1">
      <alignment vertical="center"/>
    </xf>
    <xf numFmtId="49" fontId="3" fillId="2" borderId="5" xfId="1" applyNumberFormat="1" applyFont="1" applyFill="1" applyBorder="1" applyAlignment="1">
      <alignment horizontal="center" vertical="center"/>
    </xf>
    <xf numFmtId="0" fontId="3" fillId="3" borderId="5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/>
    </xf>
    <xf numFmtId="0" fontId="3" fillId="0" borderId="0" xfId="1" applyFont="1">
      <alignment vertical="center"/>
    </xf>
    <xf numFmtId="0" fontId="1" fillId="0" borderId="7" xfId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vertical="center"/>
    </xf>
    <xf numFmtId="14" fontId="0" fillId="0" borderId="8" xfId="0" applyNumberFormat="1" applyBorder="1" applyAlignment="1">
      <alignment horizontal="center" vertical="center"/>
    </xf>
    <xf numFmtId="49" fontId="0" fillId="0" borderId="8" xfId="0" applyNumberFormat="1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1" fillId="0" borderId="10" xfId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vertical="center"/>
    </xf>
    <xf numFmtId="14" fontId="0" fillId="0" borderId="11" xfId="0" applyNumberFormat="1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49" fontId="0" fillId="0" borderId="13" xfId="0" applyNumberFormat="1" applyBorder="1" applyAlignment="1">
      <alignment horizontal="center" vertical="center"/>
    </xf>
    <xf numFmtId="0" fontId="0" fillId="0" borderId="14" xfId="0" applyBorder="1" applyAlignment="1">
      <alignment vertical="center"/>
    </xf>
    <xf numFmtId="14" fontId="0" fillId="0" borderId="13" xfId="0" applyNumberForma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3" xfId="1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49" fontId="1" fillId="0" borderId="13" xfId="1" applyNumberFormat="1" applyBorder="1" applyAlignment="1">
      <alignment horizontal="center" vertical="center"/>
    </xf>
    <xf numFmtId="0" fontId="1" fillId="0" borderId="14" xfId="1" applyBorder="1">
      <alignment vertical="center"/>
    </xf>
    <xf numFmtId="0" fontId="1" fillId="0" borderId="11" xfId="1" applyBorder="1" applyAlignment="1">
      <alignment horizontal="center" vertical="center"/>
    </xf>
    <xf numFmtId="49" fontId="1" fillId="0" borderId="11" xfId="1" applyNumberFormat="1" applyBorder="1" applyAlignment="1">
      <alignment horizontal="center" vertical="center"/>
    </xf>
    <xf numFmtId="0" fontId="1" fillId="0" borderId="12" xfId="1" applyBorder="1">
      <alignment vertical="center"/>
    </xf>
    <xf numFmtId="0" fontId="1" fillId="0" borderId="13" xfId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1" fillId="0" borderId="13" xfId="1" applyBorder="1">
      <alignment vertical="center"/>
    </xf>
    <xf numFmtId="0" fontId="1" fillId="0" borderId="15" xfId="1" applyBorder="1" applyAlignment="1">
      <alignment horizontal="center" vertical="center"/>
    </xf>
    <xf numFmtId="0" fontId="1" fillId="0" borderId="16" xfId="1" applyBorder="1" applyAlignment="1">
      <alignment horizontal="center" vertical="center"/>
    </xf>
    <xf numFmtId="0" fontId="1" fillId="0" borderId="16" xfId="1" applyBorder="1">
      <alignment vertical="center"/>
    </xf>
    <xf numFmtId="49" fontId="1" fillId="0" borderId="16" xfId="1" applyNumberFormat="1" applyBorder="1" applyAlignment="1">
      <alignment horizontal="center" vertical="center"/>
    </xf>
    <xf numFmtId="0" fontId="1" fillId="0" borderId="17" xfId="1" applyBorder="1">
      <alignment vertical="center"/>
    </xf>
    <xf numFmtId="164" fontId="6" fillId="0" borderId="1" xfId="2" applyFont="1" applyBorder="1" applyAlignment="1">
      <alignment horizontal="center" vertical="center"/>
    </xf>
    <xf numFmtId="164" fontId="6" fillId="0" borderId="18" xfId="2" applyFont="1" applyBorder="1" applyAlignment="1">
      <alignment horizontal="center" vertical="center"/>
    </xf>
    <xf numFmtId="164" fontId="1" fillId="0" borderId="0" xfId="1" applyNumberFormat="1">
      <alignment vertical="center"/>
    </xf>
    <xf numFmtId="0" fontId="7" fillId="0" borderId="0" xfId="0" applyFont="1" applyAlignment="1">
      <alignment horizontal="center" vertical="center"/>
    </xf>
    <xf numFmtId="0" fontId="3" fillId="4" borderId="19" xfId="0" applyFont="1" applyFill="1" applyBorder="1" applyAlignment="1">
      <alignment horizontal="center" vertical="center"/>
    </xf>
    <xf numFmtId="0" fontId="3" fillId="4" borderId="20" xfId="0" applyFont="1" applyFill="1" applyBorder="1" applyAlignment="1">
      <alignment horizontal="center" vertical="center"/>
    </xf>
    <xf numFmtId="0" fontId="3" fillId="4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49" fontId="5" fillId="0" borderId="23" xfId="0" applyNumberFormat="1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1" applyBorder="1" applyAlignment="1">
      <alignment horizontal="center" vertical="center"/>
    </xf>
    <xf numFmtId="0" fontId="3" fillId="2" borderId="22" xfId="1" applyFont="1" applyFill="1" applyBorder="1" applyAlignment="1">
      <alignment horizontal="center" vertical="center"/>
    </xf>
    <xf numFmtId="0" fontId="3" fillId="2" borderId="23" xfId="1" applyFont="1" applyFill="1" applyBorder="1" applyAlignment="1">
      <alignment horizontal="center" vertical="center"/>
    </xf>
    <xf numFmtId="0" fontId="3" fillId="2" borderId="23" xfId="1" applyFont="1" applyFill="1" applyBorder="1">
      <alignment vertical="center"/>
    </xf>
    <xf numFmtId="49" fontId="3" fillId="2" borderId="23" xfId="1" applyNumberFormat="1" applyFont="1" applyFill="1" applyBorder="1" applyAlignment="1">
      <alignment horizontal="center" vertical="center"/>
    </xf>
    <xf numFmtId="0" fontId="3" fillId="3" borderId="23" xfId="1" applyFont="1" applyFill="1" applyBorder="1" applyAlignment="1">
      <alignment horizontal="center" vertical="center" wrapText="1"/>
    </xf>
    <xf numFmtId="0" fontId="3" fillId="4" borderId="23" xfId="1" applyFont="1" applyFill="1" applyBorder="1" applyAlignment="1">
      <alignment horizontal="center" vertical="center" wrapText="1"/>
    </xf>
    <xf numFmtId="0" fontId="3" fillId="2" borderId="23" xfId="1" applyFont="1" applyFill="1" applyBorder="1" applyAlignment="1">
      <alignment horizontal="center" vertical="center" wrapText="1"/>
    </xf>
    <xf numFmtId="0" fontId="3" fillId="2" borderId="24" xfId="1" applyFont="1" applyFill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1" fillId="0" borderId="25" xfId="1" applyBorder="1" applyAlignment="1">
      <alignment horizontal="center" vertical="center"/>
    </xf>
    <xf numFmtId="0" fontId="1" fillId="0" borderId="11" xfId="1" applyBorder="1">
      <alignment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49" fontId="5" fillId="0" borderId="26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49" fontId="5" fillId="0" borderId="16" xfId="0" applyNumberFormat="1" applyFon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</cellXfs>
  <cellStyles count="3">
    <cellStyle name="Comma 2" xfId="2" xr:uid="{C7A6FECC-AAF8-4C52-B41C-6BE1AF98BD89}"/>
    <cellStyle name="Normal" xfId="0" builtinId="0"/>
    <cellStyle name="Normal 2" xfId="1" xr:uid="{9B4BEBA0-00A7-4AA0-AADF-FF6DB8664D8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4000" b="1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4000">
                <a:solidFill>
                  <a:schemeClr val="bg1">
                    <a:lumMod val="85000"/>
                  </a:schemeClr>
                </a:solidFill>
              </a:rPr>
              <a:t>2022 Development projects Planning time Vs Act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0" b="1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3.6934630855586265E-2"/>
          <c:y val="7.0012531370447842E-2"/>
          <c:w val="0.89662786460932964"/>
          <c:h val="0.69596348283111287"/>
        </c:manualLayout>
      </c:layout>
      <c:barChart>
        <c:barDir val="col"/>
        <c:grouping val="clustered"/>
        <c:varyColors val="0"/>
        <c:ser>
          <c:idx val="0"/>
          <c:order val="0"/>
          <c:tx>
            <c:v>Planning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1">
                  <a:lumMod val="20000"/>
                  <a:lumOff val="80000"/>
                </a:schemeClr>
              </a:glo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overflow" horzOverflow="overflow" vert="horz" wrap="square" lIns="38100" tIns="19050" rIns="38100" bIns="19050" anchor="t" anchorCtr="0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'2022'!$C$4:$C$31</c:f>
              <c:strCache>
                <c:ptCount val="28"/>
                <c:pt idx="0">
                  <c:v>M6205 </c:v>
                </c:pt>
                <c:pt idx="1">
                  <c:v>M6204</c:v>
                </c:pt>
                <c:pt idx="2">
                  <c:v>M6181-GTS-SC1</c:v>
                </c:pt>
                <c:pt idx="3">
                  <c:v>M6211-SC5 and SC6</c:v>
                </c:pt>
                <c:pt idx="4">
                  <c:v>M6203 R11 LCI</c:v>
                </c:pt>
                <c:pt idx="5">
                  <c:v>M6203 R12 LCI</c:v>
                </c:pt>
                <c:pt idx="6">
                  <c:v>M5980 R11 LCI</c:v>
                </c:pt>
                <c:pt idx="7">
                  <c:v>M5981 R12 LCI</c:v>
                </c:pt>
                <c:pt idx="8">
                  <c:v>M5945-MVS-SPI</c:v>
                </c:pt>
                <c:pt idx="9">
                  <c:v>M6212</c:v>
                </c:pt>
                <c:pt idx="10">
                  <c:v>M6199</c:v>
                </c:pt>
                <c:pt idx="11">
                  <c:v>M6213-SC1</c:v>
                </c:pt>
                <c:pt idx="12">
                  <c:v>M6217</c:v>
                </c:pt>
                <c:pt idx="13">
                  <c:v>M6215-SC1</c:v>
                </c:pt>
                <c:pt idx="14">
                  <c:v>M6218-SC1</c:v>
                </c:pt>
                <c:pt idx="15">
                  <c:v> M6189 SR71</c:v>
                </c:pt>
                <c:pt idx="16">
                  <c:v>M5148-BES-1</c:v>
                </c:pt>
                <c:pt idx="17">
                  <c:v>M6229</c:v>
                </c:pt>
                <c:pt idx="18">
                  <c:v>M6184-SC5 and SC6</c:v>
                </c:pt>
                <c:pt idx="19">
                  <c:v>M6003</c:v>
                </c:pt>
                <c:pt idx="20">
                  <c:v>M6190</c:v>
                </c:pt>
                <c:pt idx="21">
                  <c:v>M6194-SC3</c:v>
                </c:pt>
                <c:pt idx="22">
                  <c:v>M6194-SC1</c:v>
                </c:pt>
                <c:pt idx="23">
                  <c:v>M6219</c:v>
                </c:pt>
                <c:pt idx="24">
                  <c:v>M6226</c:v>
                </c:pt>
                <c:pt idx="25">
                  <c:v>M6236</c:v>
                </c:pt>
                <c:pt idx="26">
                  <c:v>M6213-SC3 SC4</c:v>
                </c:pt>
                <c:pt idx="27">
                  <c:v>M6225</c:v>
                </c:pt>
              </c:strCache>
            </c:strRef>
          </c:cat>
          <c:val>
            <c:numRef>
              <c:f>'2022'!$G$4:$G$31</c:f>
              <c:numCache>
                <c:formatCode>General</c:formatCode>
                <c:ptCount val="28"/>
                <c:pt idx="0">
                  <c:v>2500</c:v>
                </c:pt>
                <c:pt idx="1">
                  <c:v>800</c:v>
                </c:pt>
                <c:pt idx="2">
                  <c:v>800</c:v>
                </c:pt>
                <c:pt idx="3">
                  <c:v>280</c:v>
                </c:pt>
                <c:pt idx="4">
                  <c:v>800</c:v>
                </c:pt>
                <c:pt idx="5">
                  <c:v>800</c:v>
                </c:pt>
                <c:pt idx="6">
                  <c:v>500</c:v>
                </c:pt>
                <c:pt idx="7">
                  <c:v>500</c:v>
                </c:pt>
                <c:pt idx="8">
                  <c:v>800</c:v>
                </c:pt>
                <c:pt idx="9">
                  <c:v>900</c:v>
                </c:pt>
                <c:pt idx="10">
                  <c:v>1800</c:v>
                </c:pt>
                <c:pt idx="11">
                  <c:v>650</c:v>
                </c:pt>
                <c:pt idx="12">
                  <c:v>200</c:v>
                </c:pt>
                <c:pt idx="13">
                  <c:v>550</c:v>
                </c:pt>
                <c:pt idx="14">
                  <c:v>280</c:v>
                </c:pt>
                <c:pt idx="15">
                  <c:v>1500</c:v>
                </c:pt>
                <c:pt idx="16">
                  <c:v>300</c:v>
                </c:pt>
                <c:pt idx="17">
                  <c:v>600</c:v>
                </c:pt>
                <c:pt idx="18">
                  <c:v>600</c:v>
                </c:pt>
                <c:pt idx="19">
                  <c:v>2600</c:v>
                </c:pt>
                <c:pt idx="20">
                  <c:v>1888</c:v>
                </c:pt>
                <c:pt idx="21">
                  <c:v>100</c:v>
                </c:pt>
                <c:pt idx="22">
                  <c:v>300</c:v>
                </c:pt>
                <c:pt idx="23">
                  <c:v>650</c:v>
                </c:pt>
                <c:pt idx="24">
                  <c:v>50</c:v>
                </c:pt>
                <c:pt idx="25">
                  <c:v>400</c:v>
                </c:pt>
                <c:pt idx="26">
                  <c:v>400</c:v>
                </c:pt>
                <c:pt idx="27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1B-48C5-A1CC-75DA15ECA4F6}"/>
            </c:ext>
          </c:extLst>
        </c:ser>
        <c:ser>
          <c:idx val="1"/>
          <c:order val="1"/>
          <c:tx>
            <c:v>Actual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2">
                  <a:lumMod val="20000"/>
                  <a:lumOff val="80000"/>
                </a:schemeClr>
              </a:glow>
            </a:effectLst>
          </c:spPr>
          <c:invertIfNegative val="0"/>
          <c:dLbls>
            <c:dLbl>
              <c:idx val="10"/>
              <c:layout>
                <c:manualLayout>
                  <c:x val="3.1105980584942954E-3"/>
                  <c:y val="-5.1398326405451406E-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01B-48C5-A1CC-75DA15ECA4F6}"/>
                </c:ext>
              </c:extLst>
            </c:dLbl>
            <c:dLbl>
              <c:idx val="12"/>
              <c:layout>
                <c:manualLayout>
                  <c:x val="3.8967454464815194E-3"/>
                  <c:y val="-4.84036768307379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1831384024042864E-2"/>
                      <c:h val="1.53597269282529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C01B-48C5-A1CC-75DA15ECA4F6}"/>
                </c:ext>
              </c:extLst>
            </c:dLbl>
            <c:dLbl>
              <c:idx val="13"/>
              <c:layout>
                <c:manualLayout>
                  <c:x val="5.6819604080818927E-3"/>
                  <c:y val="-5.899491259690407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7492423823263343E-2"/>
                      <c:h val="1.77254843958269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C01B-48C5-A1CC-75DA15ECA4F6}"/>
                </c:ext>
              </c:extLst>
            </c:dLbl>
            <c:dLbl>
              <c:idx val="14"/>
              <c:layout>
                <c:manualLayout>
                  <c:x val="1.2251053277910007E-3"/>
                  <c:y val="-2.610403270120321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C01B-48C5-A1CC-75DA15ECA4F6}"/>
                </c:ext>
              </c:extLst>
            </c:dLbl>
            <c:dLbl>
              <c:idx val="16"/>
              <c:layout>
                <c:manualLayout>
                  <c:x val="-1.5265193850946563E-4"/>
                  <c:y val="-5.865624089123361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C01B-48C5-A1CC-75DA15ECA4F6}"/>
                </c:ext>
              </c:extLst>
            </c:dLbl>
            <c:dLbl>
              <c:idx val="17"/>
              <c:layout>
                <c:manualLayout>
                  <c:x val="4.8285007771225888E-3"/>
                  <c:y val="4.9325626057487637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C01B-48C5-A1CC-75DA15ECA4F6}"/>
                </c:ext>
              </c:extLst>
            </c:dLbl>
            <c:dLbl>
              <c:idx val="21"/>
              <c:layout>
                <c:manualLayout>
                  <c:x val="2.5984860233538021E-3"/>
                  <c:y val="2.9532569481706102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C01B-48C5-A1CC-75DA15ECA4F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'2022'!$C$4:$C$31</c:f>
              <c:strCache>
                <c:ptCount val="28"/>
                <c:pt idx="0">
                  <c:v>M6205 </c:v>
                </c:pt>
                <c:pt idx="1">
                  <c:v>M6204</c:v>
                </c:pt>
                <c:pt idx="2">
                  <c:v>M6181-GTS-SC1</c:v>
                </c:pt>
                <c:pt idx="3">
                  <c:v>M6211-SC5 and SC6</c:v>
                </c:pt>
                <c:pt idx="4">
                  <c:v>M6203 R11 LCI</c:v>
                </c:pt>
                <c:pt idx="5">
                  <c:v>M6203 R12 LCI</c:v>
                </c:pt>
                <c:pt idx="6">
                  <c:v>M5980 R11 LCI</c:v>
                </c:pt>
                <c:pt idx="7">
                  <c:v>M5981 R12 LCI</c:v>
                </c:pt>
                <c:pt idx="8">
                  <c:v>M5945-MVS-SPI</c:v>
                </c:pt>
                <c:pt idx="9">
                  <c:v>M6212</c:v>
                </c:pt>
                <c:pt idx="10">
                  <c:v>M6199</c:v>
                </c:pt>
                <c:pt idx="11">
                  <c:v>M6213-SC1</c:v>
                </c:pt>
                <c:pt idx="12">
                  <c:v>M6217</c:v>
                </c:pt>
                <c:pt idx="13">
                  <c:v>M6215-SC1</c:v>
                </c:pt>
                <c:pt idx="14">
                  <c:v>M6218-SC1</c:v>
                </c:pt>
                <c:pt idx="15">
                  <c:v> M6189 SR71</c:v>
                </c:pt>
                <c:pt idx="16">
                  <c:v>M5148-BES-1</c:v>
                </c:pt>
                <c:pt idx="17">
                  <c:v>M6229</c:v>
                </c:pt>
                <c:pt idx="18">
                  <c:v>M6184-SC5 and SC6</c:v>
                </c:pt>
                <c:pt idx="19">
                  <c:v>M6003</c:v>
                </c:pt>
                <c:pt idx="20">
                  <c:v>M6190</c:v>
                </c:pt>
                <c:pt idx="21">
                  <c:v>M6194-SC3</c:v>
                </c:pt>
                <c:pt idx="22">
                  <c:v>M6194-SC1</c:v>
                </c:pt>
                <c:pt idx="23">
                  <c:v>M6219</c:v>
                </c:pt>
                <c:pt idx="24">
                  <c:v>M6226</c:v>
                </c:pt>
                <c:pt idx="25">
                  <c:v>M6236</c:v>
                </c:pt>
                <c:pt idx="26">
                  <c:v>M6213-SC3 SC4</c:v>
                </c:pt>
                <c:pt idx="27">
                  <c:v>M6225</c:v>
                </c:pt>
              </c:strCache>
            </c:strRef>
          </c:cat>
          <c:val>
            <c:numRef>
              <c:f>'2022'!$H$4:$H$31</c:f>
              <c:numCache>
                <c:formatCode>General</c:formatCode>
                <c:ptCount val="28"/>
                <c:pt idx="0">
                  <c:v>1872</c:v>
                </c:pt>
                <c:pt idx="1">
                  <c:v>614</c:v>
                </c:pt>
                <c:pt idx="2">
                  <c:v>589</c:v>
                </c:pt>
                <c:pt idx="3">
                  <c:v>240</c:v>
                </c:pt>
                <c:pt idx="4">
                  <c:v>649</c:v>
                </c:pt>
                <c:pt idx="5">
                  <c:v>429</c:v>
                </c:pt>
                <c:pt idx="6">
                  <c:v>117</c:v>
                </c:pt>
                <c:pt idx="7">
                  <c:v>93</c:v>
                </c:pt>
                <c:pt idx="8">
                  <c:v>528</c:v>
                </c:pt>
                <c:pt idx="9">
                  <c:v>350</c:v>
                </c:pt>
                <c:pt idx="10">
                  <c:v>2104</c:v>
                </c:pt>
                <c:pt idx="11">
                  <c:v>637</c:v>
                </c:pt>
                <c:pt idx="12">
                  <c:v>103</c:v>
                </c:pt>
                <c:pt idx="13">
                  <c:v>530.5</c:v>
                </c:pt>
                <c:pt idx="14">
                  <c:v>172</c:v>
                </c:pt>
                <c:pt idx="15">
                  <c:v>1002</c:v>
                </c:pt>
                <c:pt idx="16">
                  <c:v>400</c:v>
                </c:pt>
                <c:pt idx="17">
                  <c:v>576.5</c:v>
                </c:pt>
                <c:pt idx="18">
                  <c:v>218</c:v>
                </c:pt>
                <c:pt idx="19">
                  <c:v>2858</c:v>
                </c:pt>
                <c:pt idx="20">
                  <c:v>2475</c:v>
                </c:pt>
                <c:pt idx="21">
                  <c:v>21.5</c:v>
                </c:pt>
                <c:pt idx="22">
                  <c:v>164</c:v>
                </c:pt>
                <c:pt idx="23">
                  <c:v>550</c:v>
                </c:pt>
                <c:pt idx="24">
                  <c:v>28</c:v>
                </c:pt>
                <c:pt idx="25">
                  <c:v>96</c:v>
                </c:pt>
                <c:pt idx="26">
                  <c:v>378</c:v>
                </c:pt>
                <c:pt idx="27">
                  <c:v>76.5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01B-48C5-A1CC-75DA15ECA4F6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5"/>
        <c:overlap val="-70"/>
        <c:axId val="1379426256"/>
        <c:axId val="1486600608"/>
      </c:barChart>
      <c:catAx>
        <c:axId val="1379426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0"/>
          <a:lstStyle/>
          <a:p>
            <a:pPr>
              <a:defRPr sz="2000" b="0" i="0" u="none" strike="noStrike" kern="1200" cap="all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6600608"/>
        <c:crosses val="autoZero"/>
        <c:auto val="0"/>
        <c:lblAlgn val="ctr"/>
        <c:lblOffset val="10"/>
        <c:noMultiLvlLbl val="0"/>
      </c:catAx>
      <c:valAx>
        <c:axId val="1486600608"/>
        <c:scaling>
          <c:orientation val="minMax"/>
        </c:scaling>
        <c:delete val="0"/>
        <c:axPos val="r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t" anchorCtr="0"/>
              <a:lstStyle/>
              <a:p>
                <a:pPr>
                  <a:defRPr sz="2000" b="1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2000">
                    <a:solidFill>
                      <a:schemeClr val="bg1">
                        <a:lumMod val="85000"/>
                      </a:schemeClr>
                    </a:solidFill>
                  </a:rPr>
                  <a:t>hours</a:t>
                </a:r>
              </a:p>
            </c:rich>
          </c:tx>
          <c:layout>
            <c:manualLayout>
              <c:xMode val="edge"/>
              <c:yMode val="edge"/>
              <c:x val="0.95397548253242848"/>
              <c:y val="1.484095404771339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0"/>
            <a:lstStyle/>
            <a:p>
              <a:pPr>
                <a:defRPr sz="2000" b="1" i="0" u="none" strike="noStrike" kern="1200" baseline="0">
                  <a:solidFill>
                    <a:schemeClr val="bg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wrap="square" anchor="t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9426256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369963545199207"/>
          <c:y val="8.6923847104553059E-2"/>
          <c:w val="0.12279741985536813"/>
          <c:h val="8.9551845701957983E-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4D4D4D"/>
    </a:solidFill>
    <a:ln w="9525" cap="flat" cmpd="sng" algn="ctr">
      <a:solidFill>
        <a:srgbClr val="90909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4000" b="1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4000">
                <a:solidFill>
                  <a:schemeClr val="bg1">
                    <a:lumMod val="85000"/>
                  </a:schemeClr>
                </a:solidFill>
              </a:rPr>
              <a:t>2023 Development projects Planning time Vs Act time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4000" b="1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9.1005151422602366E-3"/>
          <c:y val="7.9731321904913485E-2"/>
          <c:w val="0.89662786460932964"/>
          <c:h val="0.69596348283111287"/>
        </c:manualLayout>
      </c:layout>
      <c:barChart>
        <c:barDir val="col"/>
        <c:grouping val="clustered"/>
        <c:varyColors val="0"/>
        <c:ser>
          <c:idx val="0"/>
          <c:order val="0"/>
          <c:tx>
            <c:v>Planning</c:v>
          </c:tx>
          <c:spPr>
            <a:solidFill>
              <a:schemeClr val="accent1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1">
                  <a:lumMod val="20000"/>
                  <a:lumOff val="80000"/>
                </a:schemeClr>
              </a:glow>
            </a:effectLst>
          </c:spPr>
          <c:invertIfNegative val="0"/>
          <c:dLbls>
            <c:delete val="1"/>
            <c:extLst/>
          </c:dLbls>
          <c:cat>
            <c:strRef>
              <c:f>'2023'!$C$4:$C$41</c:f>
              <c:strCache>
                <c:ptCount val="38"/>
                <c:pt idx="0">
                  <c:v>M6202</c:v>
                </c:pt>
                <c:pt idx="1">
                  <c:v>M6266</c:v>
                </c:pt>
                <c:pt idx="2">
                  <c:v>M6199-CPO</c:v>
                </c:pt>
                <c:pt idx="3">
                  <c:v>M6227</c:v>
                </c:pt>
                <c:pt idx="4">
                  <c:v>M6210-SC1</c:v>
                </c:pt>
                <c:pt idx="5">
                  <c:v>M6210-BES1</c:v>
                </c:pt>
                <c:pt idx="6">
                  <c:v>M6235</c:v>
                </c:pt>
                <c:pt idx="7">
                  <c:v>M6233</c:v>
                </c:pt>
                <c:pt idx="8">
                  <c:v>M5904</c:v>
                </c:pt>
                <c:pt idx="9">
                  <c:v>M0648-SC2</c:v>
                </c:pt>
                <c:pt idx="10">
                  <c:v>M0648-BES1</c:v>
                </c:pt>
                <c:pt idx="11">
                  <c:v>M6188</c:v>
                </c:pt>
                <c:pt idx="12">
                  <c:v>M6245</c:v>
                </c:pt>
                <c:pt idx="13">
                  <c:v>M6241-SC1</c:v>
                </c:pt>
                <c:pt idx="14">
                  <c:v>M6241-SC2</c:v>
                </c:pt>
                <c:pt idx="15">
                  <c:v>M6195</c:v>
                </c:pt>
                <c:pt idx="16">
                  <c:v>M6181-GT3</c:v>
                </c:pt>
                <c:pt idx="17">
                  <c:v>M6240</c:v>
                </c:pt>
                <c:pt idx="18">
                  <c:v>M6243</c:v>
                </c:pt>
                <c:pt idx="19">
                  <c:v>M6264</c:v>
                </c:pt>
                <c:pt idx="20">
                  <c:v>M6276</c:v>
                </c:pt>
                <c:pt idx="21">
                  <c:v>M6246</c:v>
                </c:pt>
                <c:pt idx="22">
                  <c:v>M6277</c:v>
                </c:pt>
                <c:pt idx="23">
                  <c:v>M6268-DEV</c:v>
                </c:pt>
                <c:pt idx="24">
                  <c:v>M6242-DEV</c:v>
                </c:pt>
                <c:pt idx="25">
                  <c:v>M6265</c:v>
                </c:pt>
                <c:pt idx="26">
                  <c:v>M6270-DEV</c:v>
                </c:pt>
                <c:pt idx="27">
                  <c:v>M6049-SPI-DEV</c:v>
                </c:pt>
                <c:pt idx="28">
                  <c:v>M6284-DEV</c:v>
                </c:pt>
                <c:pt idx="29">
                  <c:v>M6295</c:v>
                </c:pt>
                <c:pt idx="30">
                  <c:v>M6284-SPI-DEV</c:v>
                </c:pt>
                <c:pt idx="31">
                  <c:v>M5875-BES-18</c:v>
                </c:pt>
                <c:pt idx="32">
                  <c:v>M6239</c:v>
                </c:pt>
                <c:pt idx="33">
                  <c:v>M6279</c:v>
                </c:pt>
                <c:pt idx="34">
                  <c:v>M6301</c:v>
                </c:pt>
                <c:pt idx="35">
                  <c:v>M6296</c:v>
                </c:pt>
                <c:pt idx="36">
                  <c:v>M6300</c:v>
                </c:pt>
                <c:pt idx="37">
                  <c:v>M6297</c:v>
                </c:pt>
              </c:strCache>
            </c:strRef>
          </c:cat>
          <c:val>
            <c:numRef>
              <c:f>'2023'!$G$4:$G$41</c:f>
              <c:numCache>
                <c:formatCode>General</c:formatCode>
                <c:ptCount val="38"/>
                <c:pt idx="0">
                  <c:v>1500</c:v>
                </c:pt>
                <c:pt idx="1">
                  <c:v>500</c:v>
                </c:pt>
                <c:pt idx="2">
                  <c:v>800</c:v>
                </c:pt>
                <c:pt idx="3">
                  <c:v>2000</c:v>
                </c:pt>
                <c:pt idx="4">
                  <c:v>1800</c:v>
                </c:pt>
                <c:pt idx="5">
                  <c:v>500</c:v>
                </c:pt>
                <c:pt idx="6">
                  <c:v>900</c:v>
                </c:pt>
                <c:pt idx="7">
                  <c:v>1400</c:v>
                </c:pt>
                <c:pt idx="8">
                  <c:v>50</c:v>
                </c:pt>
                <c:pt idx="9">
                  <c:v>2000</c:v>
                </c:pt>
                <c:pt idx="10">
                  <c:v>1000</c:v>
                </c:pt>
                <c:pt idx="11">
                  <c:v>300</c:v>
                </c:pt>
                <c:pt idx="12">
                  <c:v>600</c:v>
                </c:pt>
                <c:pt idx="13">
                  <c:v>100</c:v>
                </c:pt>
                <c:pt idx="14">
                  <c:v>650</c:v>
                </c:pt>
                <c:pt idx="15">
                  <c:v>100</c:v>
                </c:pt>
                <c:pt idx="16">
                  <c:v>1500</c:v>
                </c:pt>
                <c:pt idx="17">
                  <c:v>700</c:v>
                </c:pt>
                <c:pt idx="18">
                  <c:v>10</c:v>
                </c:pt>
                <c:pt idx="19">
                  <c:v>700</c:v>
                </c:pt>
                <c:pt idx="20">
                  <c:v>500</c:v>
                </c:pt>
                <c:pt idx="21">
                  <c:v>200</c:v>
                </c:pt>
                <c:pt idx="22">
                  <c:v>400</c:v>
                </c:pt>
                <c:pt idx="23">
                  <c:v>500</c:v>
                </c:pt>
                <c:pt idx="24">
                  <c:v>600</c:v>
                </c:pt>
                <c:pt idx="25">
                  <c:v>800</c:v>
                </c:pt>
                <c:pt idx="26">
                  <c:v>2000</c:v>
                </c:pt>
                <c:pt idx="27">
                  <c:v>800</c:v>
                </c:pt>
                <c:pt idx="28">
                  <c:v>1200</c:v>
                </c:pt>
                <c:pt idx="29">
                  <c:v>200</c:v>
                </c:pt>
                <c:pt idx="30">
                  <c:v>500</c:v>
                </c:pt>
                <c:pt idx="31">
                  <c:v>800</c:v>
                </c:pt>
                <c:pt idx="32">
                  <c:v>1000</c:v>
                </c:pt>
                <c:pt idx="33">
                  <c:v>900</c:v>
                </c:pt>
                <c:pt idx="34">
                  <c:v>1200</c:v>
                </c:pt>
                <c:pt idx="35">
                  <c:v>1600</c:v>
                </c:pt>
                <c:pt idx="36">
                  <c:v>1200</c:v>
                </c:pt>
                <c:pt idx="37">
                  <c:v>800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7BA-4AD1-9722-C8DA1F06C36E}"/>
            </c:ext>
          </c:extLst>
        </c:ser>
        <c:ser>
          <c:idx val="1"/>
          <c:order val="1"/>
          <c:tx>
            <c:v>Actual</c:v>
          </c:tx>
          <c:spPr>
            <a:solidFill>
              <a:schemeClr val="accent2">
                <a:alpha val="85000"/>
              </a:schemeClr>
            </a:solidFill>
            <a:ln w="9525" cap="flat" cmpd="sng" algn="ctr">
              <a:solidFill>
                <a:schemeClr val="lt1">
                  <a:alpha val="50000"/>
                </a:schemeClr>
              </a:solidFill>
              <a:round/>
            </a:ln>
            <a:effectLst>
              <a:glow rad="76200">
                <a:schemeClr val="accent2">
                  <a:lumMod val="20000"/>
                  <a:lumOff val="80000"/>
                </a:schemeClr>
              </a:glow>
            </a:effectLst>
          </c:spPr>
          <c:invertIfNegative val="0"/>
          <c:dLbls>
            <c:dLbl>
              <c:idx val="10"/>
              <c:layout>
                <c:manualLayout>
                  <c:x val="3.1105980584942954E-3"/>
                  <c:y val="-5.1398326405451406E-5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7BA-4AD1-9722-C8DA1F06C36E}"/>
                </c:ext>
              </c:extLst>
            </c:dLbl>
            <c:dLbl>
              <c:idx val="12"/>
              <c:layout>
                <c:manualLayout>
                  <c:x val="3.8967454464815194E-3"/>
                  <c:y val="-4.84036768307379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1831384024042864E-2"/>
                      <c:h val="1.535972692825299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2-B7BA-4AD1-9722-C8DA1F06C36E}"/>
                </c:ext>
              </c:extLst>
            </c:dLbl>
            <c:dLbl>
              <c:idx val="13"/>
              <c:layout>
                <c:manualLayout>
                  <c:x val="5.6819604080818927E-3"/>
                  <c:y val="-5.8994912596904078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7492423823263343E-2"/>
                      <c:h val="1.7725484395826989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3-B7BA-4AD1-9722-C8DA1F06C36E}"/>
                </c:ext>
              </c:extLst>
            </c:dLbl>
            <c:dLbl>
              <c:idx val="15"/>
              <c:layout>
                <c:manualLayout>
                  <c:x val="1.2251053277910007E-3"/>
                  <c:y val="-2.6104032701203218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7BA-4AD1-9722-C8DA1F06C36E}"/>
                </c:ext>
              </c:extLst>
            </c:dLbl>
            <c:dLbl>
              <c:idx val="17"/>
              <c:layout>
                <c:manualLayout>
                  <c:x val="-1.5265193850946563E-4"/>
                  <c:y val="-5.8656240891233613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7BA-4AD1-9722-C8DA1F06C36E}"/>
                </c:ext>
              </c:extLst>
            </c:dLbl>
            <c:dLbl>
              <c:idx val="18"/>
              <c:layout>
                <c:manualLayout>
                  <c:x val="7.0492403757078514E-4"/>
                  <c:y val="-1.1416733714387036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noAutofit/>
                </a:bodyPr>
                <a:lstStyle/>
                <a:p>
                  <a:pPr>
                    <a:defRPr sz="900" b="1" i="0" u="none" strike="noStrike" kern="1200" baseline="0">
                      <a:solidFill>
                        <a:schemeClr val="lt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1.5009806677063534E-2"/>
                      <c:h val="2.913813730767284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6-B7BA-4AD1-9722-C8DA1F06C36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dk1">
                          <a:lumMod val="50000"/>
                          <a:lumOff val="50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'2023'!$C$4:$C$41</c:f>
              <c:strCache>
                <c:ptCount val="38"/>
                <c:pt idx="0">
                  <c:v>M6202</c:v>
                </c:pt>
                <c:pt idx="1">
                  <c:v>M6266</c:v>
                </c:pt>
                <c:pt idx="2">
                  <c:v>M6199-CPO</c:v>
                </c:pt>
                <c:pt idx="3">
                  <c:v>M6227</c:v>
                </c:pt>
                <c:pt idx="4">
                  <c:v>M6210-SC1</c:v>
                </c:pt>
                <c:pt idx="5">
                  <c:v>M6210-BES1</c:v>
                </c:pt>
                <c:pt idx="6">
                  <c:v>M6235</c:v>
                </c:pt>
                <c:pt idx="7">
                  <c:v>M6233</c:v>
                </c:pt>
                <c:pt idx="8">
                  <c:v>M5904</c:v>
                </c:pt>
                <c:pt idx="9">
                  <c:v>M0648-SC2</c:v>
                </c:pt>
                <c:pt idx="10">
                  <c:v>M0648-BES1</c:v>
                </c:pt>
                <c:pt idx="11">
                  <c:v>M6188</c:v>
                </c:pt>
                <c:pt idx="12">
                  <c:v>M6245</c:v>
                </c:pt>
                <c:pt idx="13">
                  <c:v>M6241-SC1</c:v>
                </c:pt>
                <c:pt idx="14">
                  <c:v>M6241-SC2</c:v>
                </c:pt>
                <c:pt idx="15">
                  <c:v>M6195</c:v>
                </c:pt>
                <c:pt idx="16">
                  <c:v>M6181-GT3</c:v>
                </c:pt>
                <c:pt idx="17">
                  <c:v>M6240</c:v>
                </c:pt>
                <c:pt idx="18">
                  <c:v>M6243</c:v>
                </c:pt>
                <c:pt idx="19">
                  <c:v>M6264</c:v>
                </c:pt>
                <c:pt idx="20">
                  <c:v>M6276</c:v>
                </c:pt>
                <c:pt idx="21">
                  <c:v>M6246</c:v>
                </c:pt>
                <c:pt idx="22">
                  <c:v>M6277</c:v>
                </c:pt>
                <c:pt idx="23">
                  <c:v>M6268-DEV</c:v>
                </c:pt>
                <c:pt idx="24">
                  <c:v>M6242-DEV</c:v>
                </c:pt>
                <c:pt idx="25">
                  <c:v>M6265</c:v>
                </c:pt>
                <c:pt idx="26">
                  <c:v>M6270-DEV</c:v>
                </c:pt>
                <c:pt idx="27">
                  <c:v>M6049-SPI-DEV</c:v>
                </c:pt>
                <c:pt idx="28">
                  <c:v>M6284-DEV</c:v>
                </c:pt>
                <c:pt idx="29">
                  <c:v>M6295</c:v>
                </c:pt>
                <c:pt idx="30">
                  <c:v>M6284-SPI-DEV</c:v>
                </c:pt>
                <c:pt idx="31">
                  <c:v>M5875-BES-18</c:v>
                </c:pt>
                <c:pt idx="32">
                  <c:v>M6239</c:v>
                </c:pt>
                <c:pt idx="33">
                  <c:v>M6279</c:v>
                </c:pt>
                <c:pt idx="34">
                  <c:v>M6301</c:v>
                </c:pt>
                <c:pt idx="35">
                  <c:v>M6296</c:v>
                </c:pt>
                <c:pt idx="36">
                  <c:v>M6300</c:v>
                </c:pt>
                <c:pt idx="37">
                  <c:v>M6297</c:v>
                </c:pt>
              </c:strCache>
            </c:strRef>
          </c:cat>
          <c:val>
            <c:numRef>
              <c:f>'2023'!$H$4:$H$41</c:f>
              <c:numCache>
                <c:formatCode>General</c:formatCode>
                <c:ptCount val="38"/>
                <c:pt idx="0">
                  <c:v>1720</c:v>
                </c:pt>
                <c:pt idx="1">
                  <c:v>110</c:v>
                </c:pt>
                <c:pt idx="2">
                  <c:v>722.5</c:v>
                </c:pt>
                <c:pt idx="3">
                  <c:v>2586</c:v>
                </c:pt>
                <c:pt idx="4">
                  <c:v>1993.5</c:v>
                </c:pt>
                <c:pt idx="5">
                  <c:v>260</c:v>
                </c:pt>
                <c:pt idx="6">
                  <c:v>1064</c:v>
                </c:pt>
                <c:pt idx="7">
                  <c:v>1438.5</c:v>
                </c:pt>
                <c:pt idx="8">
                  <c:v>248</c:v>
                </c:pt>
                <c:pt idx="9">
                  <c:v>2118.5</c:v>
                </c:pt>
                <c:pt idx="10">
                  <c:v>826</c:v>
                </c:pt>
                <c:pt idx="11">
                  <c:v>656</c:v>
                </c:pt>
                <c:pt idx="12">
                  <c:v>594</c:v>
                </c:pt>
                <c:pt idx="13">
                  <c:v>100</c:v>
                </c:pt>
                <c:pt idx="14">
                  <c:v>729</c:v>
                </c:pt>
                <c:pt idx="15">
                  <c:v>100</c:v>
                </c:pt>
                <c:pt idx="16">
                  <c:v>2021</c:v>
                </c:pt>
                <c:pt idx="17">
                  <c:v>392</c:v>
                </c:pt>
                <c:pt idx="18">
                  <c:v>20</c:v>
                </c:pt>
                <c:pt idx="19">
                  <c:v>929.5</c:v>
                </c:pt>
                <c:pt idx="20">
                  <c:v>93</c:v>
                </c:pt>
                <c:pt idx="21">
                  <c:v>252</c:v>
                </c:pt>
                <c:pt idx="22">
                  <c:v>88</c:v>
                </c:pt>
                <c:pt idx="23">
                  <c:v>88</c:v>
                </c:pt>
                <c:pt idx="24">
                  <c:v>393</c:v>
                </c:pt>
                <c:pt idx="25">
                  <c:v>641.5</c:v>
                </c:pt>
                <c:pt idx="26">
                  <c:v>2383</c:v>
                </c:pt>
                <c:pt idx="27">
                  <c:v>858</c:v>
                </c:pt>
                <c:pt idx="28">
                  <c:v>1172.5</c:v>
                </c:pt>
                <c:pt idx="29">
                  <c:v>746</c:v>
                </c:pt>
                <c:pt idx="30">
                  <c:v>144</c:v>
                </c:pt>
                <c:pt idx="31">
                  <c:v>132</c:v>
                </c:pt>
                <c:pt idx="32">
                  <c:v>440</c:v>
                </c:pt>
                <c:pt idx="33">
                  <c:v>374</c:v>
                </c:pt>
                <c:pt idx="34">
                  <c:v>300</c:v>
                </c:pt>
                <c:pt idx="35">
                  <c:v>56</c:v>
                </c:pt>
                <c:pt idx="36">
                  <c:v>104</c:v>
                </c:pt>
                <c:pt idx="37">
                  <c:v>144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B7BA-4AD1-9722-C8DA1F06C36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35"/>
        <c:overlap val="-70"/>
        <c:axId val="1379426256"/>
        <c:axId val="1486600608"/>
      </c:barChart>
      <c:catAx>
        <c:axId val="1379426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spPr>
          <a:noFill/>
          <a:ln w="19050" cap="flat" cmpd="sng" algn="ctr">
            <a:solidFill>
              <a:schemeClr val="dk1">
                <a:lumMod val="75000"/>
                <a:lumOff val="25000"/>
              </a:schemeClr>
            </a:solidFill>
            <a:round/>
          </a:ln>
          <a:effectLst/>
        </c:spPr>
        <c:txPr>
          <a:bodyPr rot="-5400000" spcFirstLastPara="1" vertOverflow="ellipsis" wrap="square" anchor="t" anchorCtr="0"/>
          <a:lstStyle/>
          <a:p>
            <a:pPr>
              <a:defRPr sz="2000" b="0" i="0" u="none" strike="noStrike" kern="1200" cap="all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86600608"/>
        <c:crosses val="autoZero"/>
        <c:auto val="0"/>
        <c:lblAlgn val="ctr"/>
        <c:lblOffset val="10"/>
        <c:noMultiLvlLbl val="0"/>
      </c:catAx>
      <c:valAx>
        <c:axId val="1486600608"/>
        <c:scaling>
          <c:orientation val="minMax"/>
        </c:scaling>
        <c:delete val="0"/>
        <c:axPos val="r"/>
        <c:majorGridlines>
          <c:spPr>
            <a:ln w="9525" cap="flat" cmpd="sng" algn="ctr">
              <a:gradFill>
                <a:gsLst>
                  <a:gs pos="100000">
                    <a:schemeClr val="dk1">
                      <a:lumMod val="95000"/>
                      <a:lumOff val="5000"/>
                      <a:alpha val="42000"/>
                    </a:schemeClr>
                  </a:gs>
                  <a:gs pos="0">
                    <a:schemeClr val="lt1">
                      <a:lumMod val="75000"/>
                      <a:alpha val="36000"/>
                    </a:schemeClr>
                  </a:gs>
                </a:gsLst>
                <a:lin ang="5400000" scaled="0"/>
              </a:gra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t" anchorCtr="0"/>
              <a:lstStyle/>
              <a:p>
                <a:pPr>
                  <a:defRPr sz="2000" b="1" i="0" u="none" strike="noStrike" kern="1200" baseline="0">
                    <a:solidFill>
                      <a:schemeClr val="bg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2000">
                    <a:solidFill>
                      <a:schemeClr val="bg1">
                        <a:lumMod val="85000"/>
                      </a:schemeClr>
                    </a:solidFill>
                  </a:rPr>
                  <a:t>hours</a:t>
                </a:r>
              </a:p>
            </c:rich>
          </c:tx>
          <c:layout>
            <c:manualLayout>
              <c:xMode val="edge"/>
              <c:yMode val="edge"/>
              <c:x val="0.95397548253242848"/>
              <c:y val="1.4840954047713392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t" anchorCtr="0"/>
            <a:lstStyle/>
            <a:p>
              <a:pPr>
                <a:defRPr sz="2000" b="1" i="0" u="none" strike="noStrike" kern="1200" baseline="0">
                  <a:solidFill>
                    <a:schemeClr val="bg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in"/>
        <c:tickLblPos val="nextTo"/>
        <c:spPr>
          <a:noFill/>
          <a:ln>
            <a:solidFill>
              <a:schemeClr val="dk1">
                <a:lumMod val="75000"/>
                <a:lumOff val="25000"/>
              </a:schemeClr>
            </a:solidFill>
          </a:ln>
          <a:effectLst/>
        </c:spPr>
        <c:txPr>
          <a:bodyPr rot="0" spcFirstLastPara="1" vertOverflow="ellipsis" wrap="square" anchor="t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79426256"/>
        <c:crosses val="max"/>
        <c:crossBetween val="between"/>
      </c:valAx>
      <c:spPr>
        <a:noFill/>
        <a:ln>
          <a:noFill/>
        </a:ln>
        <a:effectLst/>
      </c:spPr>
    </c:plotArea>
    <c:legend>
      <c:legendPos val="r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bg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</c:legendEntry>
      <c:layout>
        <c:manualLayout>
          <c:xMode val="edge"/>
          <c:yMode val="edge"/>
          <c:x val="0.16237267465883473"/>
          <c:y val="8.2405551225535126E-2"/>
          <c:w val="0.12279741985536813"/>
          <c:h val="8.9551845701957983E-2"/>
        </c:manualLayout>
      </c:layout>
      <c:overlay val="0"/>
      <c:spPr>
        <a:solidFill>
          <a:schemeClr val="lt1">
            <a:lumMod val="95000"/>
            <a:alpha val="39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bg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rgbClr val="4D4D4D"/>
    </a:solidFill>
    <a:ln w="9525" cap="flat" cmpd="sng" algn="ctr">
      <a:solidFill>
        <a:srgbClr val="909090"/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Target Hiting</a:t>
            </a:r>
          </a:p>
        </c:rich>
      </c:tx>
      <c:layout>
        <c:manualLayout>
          <c:xMode val="edge"/>
          <c:yMode val="edge"/>
          <c:x val="7.6738492555104648E-2"/>
          <c:y val="1.86151165119127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494059573568978"/>
          <c:y val="5.7582156854083605E-2"/>
          <c:w val="0.48305710628926285"/>
          <c:h val="0.81797564474227558"/>
        </c:manualLayout>
      </c:layout>
      <c:radarChart>
        <c:radarStyle val="marker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multiLvlStrRef>
              <c:f>'2023'!$C$4:$F$30</c:f>
              <c:multiLvlStrCache>
                <c:ptCount val="27"/>
                <c:lvl>
                  <c:pt idx="0">
                    <c:v>1/16</c:v>
                  </c:pt>
                  <c:pt idx="1">
                    <c:v>1/12</c:v>
                  </c:pt>
                  <c:pt idx="2">
                    <c:v>1/8</c:v>
                  </c:pt>
                  <c:pt idx="3">
                    <c:v>1/8</c:v>
                  </c:pt>
                  <c:pt idx="4">
                    <c:v>1/8</c:v>
                  </c:pt>
                  <c:pt idx="5">
                    <c:v>1/8</c:v>
                  </c:pt>
                  <c:pt idx="6">
                    <c:v>1/8</c:v>
                  </c:pt>
                  <c:pt idx="7">
                    <c:v>1/8</c:v>
                  </c:pt>
                  <c:pt idx="8">
                    <c:v>1/18</c:v>
                  </c:pt>
                  <c:pt idx="9">
                    <c:v>1/8</c:v>
                  </c:pt>
                  <c:pt idx="10">
                    <c:v>1/8</c:v>
                  </c:pt>
                  <c:pt idx="11">
                    <c:v>1/18</c:v>
                  </c:pt>
                  <c:pt idx="12">
                    <c:v>1/4</c:v>
                  </c:pt>
                  <c:pt idx="13">
                    <c:v>1/8</c:v>
                  </c:pt>
                  <c:pt idx="14">
                    <c:v>1/8</c:v>
                  </c:pt>
                  <c:pt idx="15">
                    <c:v>1/18</c:v>
                  </c:pt>
                  <c:pt idx="16">
                    <c:v>1/8</c:v>
                  </c:pt>
                  <c:pt idx="17">
                    <c:v>1/18</c:v>
                  </c:pt>
                  <c:pt idx="18">
                    <c:v>1/43</c:v>
                  </c:pt>
                  <c:pt idx="19">
                    <c:v>1/8</c:v>
                  </c:pt>
                  <c:pt idx="20">
                    <c:v>1/18</c:v>
                  </c:pt>
                  <c:pt idx="21">
                    <c:v>1/4</c:v>
                  </c:pt>
                  <c:pt idx="22">
                    <c:v>1/4</c:v>
                  </c:pt>
                  <c:pt idx="23">
                    <c:v>1/12</c:v>
                  </c:pt>
                  <c:pt idx="24">
                    <c:v>1/1</c:v>
                  </c:pt>
                  <c:pt idx="25">
                    <c:v>1/8</c:v>
                  </c:pt>
                  <c:pt idx="26">
                    <c:v>1/8</c:v>
                  </c:pt>
                </c:lvl>
                <c:lvl>
                  <c:pt idx="0">
                    <c:v>Cary, Sheng</c:v>
                  </c:pt>
                  <c:pt idx="1">
                    <c:v>sheng</c:v>
                  </c:pt>
                  <c:pt idx="2">
                    <c:v>Tall Boy</c:v>
                  </c:pt>
                  <c:pt idx="3">
                    <c:v>Sheng, Tall boy</c:v>
                  </c:pt>
                  <c:pt idx="4">
                    <c:v>[John] , Ford</c:v>
                  </c:pt>
                  <c:pt idx="5">
                    <c:v>[John] , Ford</c:v>
                  </c:pt>
                  <c:pt idx="6">
                    <c:v>Cary</c:v>
                  </c:pt>
                  <c:pt idx="7">
                    <c:v>Ford, Tall boy</c:v>
                  </c:pt>
                  <c:pt idx="8">
                    <c:v>Tin</c:v>
                  </c:pt>
                  <c:pt idx="9">
                    <c:v>Tin, John</c:v>
                  </c:pt>
                  <c:pt idx="10">
                    <c:v>Tin, John</c:v>
                  </c:pt>
                  <c:pt idx="11">
                    <c:v>Ford</c:v>
                  </c:pt>
                  <c:pt idx="12">
                    <c:v>Carry</c:v>
                  </c:pt>
                  <c:pt idx="13">
                    <c:v>Tall Boy</c:v>
                  </c:pt>
                  <c:pt idx="14">
                    <c:v>Tall Boy</c:v>
                  </c:pt>
                  <c:pt idx="15">
                    <c:v>John</c:v>
                  </c:pt>
                  <c:pt idx="16">
                    <c:v>Sheng, John, Ford</c:v>
                  </c:pt>
                  <c:pt idx="17">
                    <c:v>Cary</c:v>
                  </c:pt>
                  <c:pt idx="18">
                    <c:v>Tin</c:v>
                  </c:pt>
                  <c:pt idx="19">
                    <c:v>John,Carry</c:v>
                  </c:pt>
                  <c:pt idx="20">
                    <c:v>Tall Boy</c:v>
                  </c:pt>
                  <c:pt idx="21">
                    <c:v>Ford</c:v>
                  </c:pt>
                  <c:pt idx="22">
                    <c:v>Ford, John</c:v>
                  </c:pt>
                  <c:pt idx="23">
                    <c:v>Tall boy</c:v>
                  </c:pt>
                  <c:pt idx="24">
                    <c:v>Ford</c:v>
                  </c:pt>
                  <c:pt idx="25">
                    <c:v>Sheng, Tall Boy, Cary</c:v>
                  </c:pt>
                  <c:pt idx="26">
                    <c:v>Ford, John, Dylan</c:v>
                  </c:pt>
                </c:lvl>
                <c:lvl>
                  <c:pt idx="0">
                    <c:v>Mosquito / BY UK</c:v>
                  </c:pt>
                  <c:pt idx="1">
                    <c:v>Ferrari 175 Purosangue (SUV) / BY CN</c:v>
                  </c:pt>
                  <c:pt idx="2">
                    <c:v>Ferrari Daytona SP3 150 BD CPO/ BY CN</c:v>
                  </c:pt>
                  <c:pt idx="3">
                    <c:v>Ferrari 175 Purosangue (SUV) / BY CN</c:v>
                  </c:pt>
                  <c:pt idx="4">
                    <c:v>Aston Martin DB5 / BY CN</c:v>
                  </c:pt>
                  <c:pt idx="5">
                    <c:v>Aston Martin DB5 / BY CN</c:v>
                  </c:pt>
                  <c:pt idx="6">
                    <c:v>RB18 F1 2022 Dutch #1 #55 </c:v>
                  </c:pt>
                  <c:pt idx="7">
                    <c:v>RR CB03</c:v>
                  </c:pt>
                  <c:pt idx="8">
                    <c:v>Ferrari F40</c:v>
                  </c:pt>
                  <c:pt idx="9">
                    <c:v>Maserati 250F (1957 Nurburging) / BY CN</c:v>
                  </c:pt>
                  <c:pt idx="10">
                    <c:v>Maserati 250F (1957 Nurburging) / BY CN</c:v>
                  </c:pt>
                  <c:pt idx="11">
                    <c:v>Mercedes AMG one</c:v>
                  </c:pt>
                  <c:pt idx="12">
                    <c:v>RedBull RB18 1-4scale Dutch GP</c:v>
                  </c:pt>
                  <c:pt idx="13">
                    <c:v>Mercedes F1 W13 2022 1-8 model Brazil #44</c:v>
                  </c:pt>
                  <c:pt idx="14">
                    <c:v>Mercedes F1 W13 2022 1-8 model Brazil #63</c:v>
                  </c:pt>
                  <c:pt idx="15">
                    <c:v>Laferrari (close roof)</c:v>
                  </c:pt>
                  <c:pt idx="16">
                    <c:v>Ferrari 296-GT3</c:v>
                  </c:pt>
                  <c:pt idx="17">
                    <c:v>Aston Martin DB5 / BY CN</c:v>
                  </c:pt>
                  <c:pt idx="18">
                    <c:v>Bentley Speed 8 sculpture </c:v>
                  </c:pt>
                  <c:pt idx="19">
                    <c:v>Ferrari F1 SF23 Bahrain scale 1-8</c:v>
                  </c:pt>
                  <c:pt idx="20">
                    <c:v>Ferrari Daytona SP3 </c:v>
                  </c:pt>
                  <c:pt idx="21">
                    <c:v>250TR scale 1-4</c:v>
                  </c:pt>
                  <c:pt idx="22">
                    <c:v>RB19/ RB18 /RB16  SW scale 1-4</c:v>
                  </c:pt>
                  <c:pt idx="23">
                    <c:v>Ferrari F1 SF23 Bahrain  nose 1-12</c:v>
                  </c:pt>
                  <c:pt idx="24">
                    <c:v>RB19  FSSW scale 1-1</c:v>
                  </c:pt>
                  <c:pt idx="25">
                    <c:v>RB19 2023 1:8 model</c:v>
                  </c:pt>
                  <c:pt idx="26">
                    <c:v>Ferrari 499P 1:8</c:v>
                  </c:pt>
                </c:lvl>
                <c:lvl>
                  <c:pt idx="0">
                    <c:v>M6202</c:v>
                  </c:pt>
                  <c:pt idx="1">
                    <c:v>M6266</c:v>
                  </c:pt>
                  <c:pt idx="2">
                    <c:v>M6199-CPO</c:v>
                  </c:pt>
                  <c:pt idx="3">
                    <c:v>M6227</c:v>
                  </c:pt>
                  <c:pt idx="4">
                    <c:v>M6210-SC1</c:v>
                  </c:pt>
                  <c:pt idx="5">
                    <c:v>M6210-BES1</c:v>
                  </c:pt>
                  <c:pt idx="6">
                    <c:v>M6235</c:v>
                  </c:pt>
                  <c:pt idx="7">
                    <c:v>M6233</c:v>
                  </c:pt>
                  <c:pt idx="8">
                    <c:v>M5904</c:v>
                  </c:pt>
                  <c:pt idx="9">
                    <c:v>M0648-SC2</c:v>
                  </c:pt>
                  <c:pt idx="10">
                    <c:v>M0648-BES1</c:v>
                  </c:pt>
                  <c:pt idx="11">
                    <c:v>M6188</c:v>
                  </c:pt>
                  <c:pt idx="12">
                    <c:v>M6245</c:v>
                  </c:pt>
                  <c:pt idx="13">
                    <c:v>M6241-SC1</c:v>
                  </c:pt>
                  <c:pt idx="14">
                    <c:v>M6241-SC2</c:v>
                  </c:pt>
                  <c:pt idx="15">
                    <c:v>M6195</c:v>
                  </c:pt>
                  <c:pt idx="16">
                    <c:v>M6181-GT3</c:v>
                  </c:pt>
                  <c:pt idx="17">
                    <c:v>M6240</c:v>
                  </c:pt>
                  <c:pt idx="18">
                    <c:v>M6243</c:v>
                  </c:pt>
                  <c:pt idx="19">
                    <c:v>M6264</c:v>
                  </c:pt>
                  <c:pt idx="20">
                    <c:v>M6276</c:v>
                  </c:pt>
                  <c:pt idx="21">
                    <c:v>M6246</c:v>
                  </c:pt>
                  <c:pt idx="22">
                    <c:v>M6277</c:v>
                  </c:pt>
                  <c:pt idx="23">
                    <c:v>M6268-DEV</c:v>
                  </c:pt>
                  <c:pt idx="24">
                    <c:v>M6242-DEV</c:v>
                  </c:pt>
                  <c:pt idx="25">
                    <c:v>M6265</c:v>
                  </c:pt>
                  <c:pt idx="26">
                    <c:v>M6270-DEV</c:v>
                  </c:pt>
                </c:lvl>
              </c:multiLvlStrCache>
            </c:multiLvlStrRef>
          </c:cat>
          <c:val>
            <c:numRef>
              <c:f>'2023'!$G$4:$G$30</c:f>
              <c:numCache>
                <c:formatCode>General</c:formatCode>
                <c:ptCount val="27"/>
                <c:pt idx="0">
                  <c:v>1500</c:v>
                </c:pt>
                <c:pt idx="1">
                  <c:v>500</c:v>
                </c:pt>
                <c:pt idx="2">
                  <c:v>800</c:v>
                </c:pt>
                <c:pt idx="3">
                  <c:v>2000</c:v>
                </c:pt>
                <c:pt idx="4">
                  <c:v>1800</c:v>
                </c:pt>
                <c:pt idx="5">
                  <c:v>500</c:v>
                </c:pt>
                <c:pt idx="6">
                  <c:v>900</c:v>
                </c:pt>
                <c:pt idx="7">
                  <c:v>1400</c:v>
                </c:pt>
                <c:pt idx="8">
                  <c:v>50</c:v>
                </c:pt>
                <c:pt idx="9">
                  <c:v>2000</c:v>
                </c:pt>
                <c:pt idx="10">
                  <c:v>1000</c:v>
                </c:pt>
                <c:pt idx="11">
                  <c:v>300</c:v>
                </c:pt>
                <c:pt idx="12">
                  <c:v>600</c:v>
                </c:pt>
                <c:pt idx="13">
                  <c:v>100</c:v>
                </c:pt>
                <c:pt idx="14">
                  <c:v>650</c:v>
                </c:pt>
                <c:pt idx="15">
                  <c:v>100</c:v>
                </c:pt>
                <c:pt idx="16">
                  <c:v>1500</c:v>
                </c:pt>
                <c:pt idx="17">
                  <c:v>700</c:v>
                </c:pt>
                <c:pt idx="18">
                  <c:v>10</c:v>
                </c:pt>
                <c:pt idx="19">
                  <c:v>700</c:v>
                </c:pt>
                <c:pt idx="20">
                  <c:v>500</c:v>
                </c:pt>
                <c:pt idx="21">
                  <c:v>200</c:v>
                </c:pt>
                <c:pt idx="22">
                  <c:v>400</c:v>
                </c:pt>
                <c:pt idx="23">
                  <c:v>500</c:v>
                </c:pt>
                <c:pt idx="24">
                  <c:v>600</c:v>
                </c:pt>
                <c:pt idx="25">
                  <c:v>800</c:v>
                </c:pt>
                <c:pt idx="26">
                  <c:v>2000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397-49B4-95B6-8A3C938FC7F1}"/>
            </c:ext>
          </c:extLst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multiLvlStrRef>
              <c:f>'2023'!$C$4:$F$30</c:f>
              <c:multiLvlStrCache>
                <c:ptCount val="27"/>
                <c:lvl>
                  <c:pt idx="0">
                    <c:v>1/16</c:v>
                  </c:pt>
                  <c:pt idx="1">
                    <c:v>1/12</c:v>
                  </c:pt>
                  <c:pt idx="2">
                    <c:v>1/8</c:v>
                  </c:pt>
                  <c:pt idx="3">
                    <c:v>1/8</c:v>
                  </c:pt>
                  <c:pt idx="4">
                    <c:v>1/8</c:v>
                  </c:pt>
                  <c:pt idx="5">
                    <c:v>1/8</c:v>
                  </c:pt>
                  <c:pt idx="6">
                    <c:v>1/8</c:v>
                  </c:pt>
                  <c:pt idx="7">
                    <c:v>1/8</c:v>
                  </c:pt>
                  <c:pt idx="8">
                    <c:v>1/18</c:v>
                  </c:pt>
                  <c:pt idx="9">
                    <c:v>1/8</c:v>
                  </c:pt>
                  <c:pt idx="10">
                    <c:v>1/8</c:v>
                  </c:pt>
                  <c:pt idx="11">
                    <c:v>1/18</c:v>
                  </c:pt>
                  <c:pt idx="12">
                    <c:v>1/4</c:v>
                  </c:pt>
                  <c:pt idx="13">
                    <c:v>1/8</c:v>
                  </c:pt>
                  <c:pt idx="14">
                    <c:v>1/8</c:v>
                  </c:pt>
                  <c:pt idx="15">
                    <c:v>1/18</c:v>
                  </c:pt>
                  <c:pt idx="16">
                    <c:v>1/8</c:v>
                  </c:pt>
                  <c:pt idx="17">
                    <c:v>1/18</c:v>
                  </c:pt>
                  <c:pt idx="18">
                    <c:v>1/43</c:v>
                  </c:pt>
                  <c:pt idx="19">
                    <c:v>1/8</c:v>
                  </c:pt>
                  <c:pt idx="20">
                    <c:v>1/18</c:v>
                  </c:pt>
                  <c:pt idx="21">
                    <c:v>1/4</c:v>
                  </c:pt>
                  <c:pt idx="22">
                    <c:v>1/4</c:v>
                  </c:pt>
                  <c:pt idx="23">
                    <c:v>1/12</c:v>
                  </c:pt>
                  <c:pt idx="24">
                    <c:v>1/1</c:v>
                  </c:pt>
                  <c:pt idx="25">
                    <c:v>1/8</c:v>
                  </c:pt>
                  <c:pt idx="26">
                    <c:v>1/8</c:v>
                  </c:pt>
                </c:lvl>
                <c:lvl>
                  <c:pt idx="0">
                    <c:v>Cary, Sheng</c:v>
                  </c:pt>
                  <c:pt idx="1">
                    <c:v>sheng</c:v>
                  </c:pt>
                  <c:pt idx="2">
                    <c:v>Tall Boy</c:v>
                  </c:pt>
                  <c:pt idx="3">
                    <c:v>Sheng, Tall boy</c:v>
                  </c:pt>
                  <c:pt idx="4">
                    <c:v>[John] , Ford</c:v>
                  </c:pt>
                  <c:pt idx="5">
                    <c:v>[John] , Ford</c:v>
                  </c:pt>
                  <c:pt idx="6">
                    <c:v>Cary</c:v>
                  </c:pt>
                  <c:pt idx="7">
                    <c:v>Ford, Tall boy</c:v>
                  </c:pt>
                  <c:pt idx="8">
                    <c:v>Tin</c:v>
                  </c:pt>
                  <c:pt idx="9">
                    <c:v>Tin, John</c:v>
                  </c:pt>
                  <c:pt idx="10">
                    <c:v>Tin, John</c:v>
                  </c:pt>
                  <c:pt idx="11">
                    <c:v>Ford</c:v>
                  </c:pt>
                  <c:pt idx="12">
                    <c:v>Carry</c:v>
                  </c:pt>
                  <c:pt idx="13">
                    <c:v>Tall Boy</c:v>
                  </c:pt>
                  <c:pt idx="14">
                    <c:v>Tall Boy</c:v>
                  </c:pt>
                  <c:pt idx="15">
                    <c:v>John</c:v>
                  </c:pt>
                  <c:pt idx="16">
                    <c:v>Sheng, John, Ford</c:v>
                  </c:pt>
                  <c:pt idx="17">
                    <c:v>Cary</c:v>
                  </c:pt>
                  <c:pt idx="18">
                    <c:v>Tin</c:v>
                  </c:pt>
                  <c:pt idx="19">
                    <c:v>John,Carry</c:v>
                  </c:pt>
                  <c:pt idx="20">
                    <c:v>Tall Boy</c:v>
                  </c:pt>
                  <c:pt idx="21">
                    <c:v>Ford</c:v>
                  </c:pt>
                  <c:pt idx="22">
                    <c:v>Ford, John</c:v>
                  </c:pt>
                  <c:pt idx="23">
                    <c:v>Tall boy</c:v>
                  </c:pt>
                  <c:pt idx="24">
                    <c:v>Ford</c:v>
                  </c:pt>
                  <c:pt idx="25">
                    <c:v>Sheng, Tall Boy, Cary</c:v>
                  </c:pt>
                  <c:pt idx="26">
                    <c:v>Ford, John, Dylan</c:v>
                  </c:pt>
                </c:lvl>
                <c:lvl>
                  <c:pt idx="0">
                    <c:v>Mosquito / BY UK</c:v>
                  </c:pt>
                  <c:pt idx="1">
                    <c:v>Ferrari 175 Purosangue (SUV) / BY CN</c:v>
                  </c:pt>
                  <c:pt idx="2">
                    <c:v>Ferrari Daytona SP3 150 BD CPO/ BY CN</c:v>
                  </c:pt>
                  <c:pt idx="3">
                    <c:v>Ferrari 175 Purosangue (SUV) / BY CN</c:v>
                  </c:pt>
                  <c:pt idx="4">
                    <c:v>Aston Martin DB5 / BY CN</c:v>
                  </c:pt>
                  <c:pt idx="5">
                    <c:v>Aston Martin DB5 / BY CN</c:v>
                  </c:pt>
                  <c:pt idx="6">
                    <c:v>RB18 F1 2022 Dutch #1 #55 </c:v>
                  </c:pt>
                  <c:pt idx="7">
                    <c:v>RR CB03</c:v>
                  </c:pt>
                  <c:pt idx="8">
                    <c:v>Ferrari F40</c:v>
                  </c:pt>
                  <c:pt idx="9">
                    <c:v>Maserati 250F (1957 Nurburging) / BY CN</c:v>
                  </c:pt>
                  <c:pt idx="10">
                    <c:v>Maserati 250F (1957 Nurburging) / BY CN</c:v>
                  </c:pt>
                  <c:pt idx="11">
                    <c:v>Mercedes AMG one</c:v>
                  </c:pt>
                  <c:pt idx="12">
                    <c:v>RedBull RB18 1-4scale Dutch GP</c:v>
                  </c:pt>
                  <c:pt idx="13">
                    <c:v>Mercedes F1 W13 2022 1-8 model Brazil #44</c:v>
                  </c:pt>
                  <c:pt idx="14">
                    <c:v>Mercedes F1 W13 2022 1-8 model Brazil #63</c:v>
                  </c:pt>
                  <c:pt idx="15">
                    <c:v>Laferrari (close roof)</c:v>
                  </c:pt>
                  <c:pt idx="16">
                    <c:v>Ferrari 296-GT3</c:v>
                  </c:pt>
                  <c:pt idx="17">
                    <c:v>Aston Martin DB5 / BY CN</c:v>
                  </c:pt>
                  <c:pt idx="18">
                    <c:v>Bentley Speed 8 sculpture </c:v>
                  </c:pt>
                  <c:pt idx="19">
                    <c:v>Ferrari F1 SF23 Bahrain scale 1-8</c:v>
                  </c:pt>
                  <c:pt idx="20">
                    <c:v>Ferrari Daytona SP3 </c:v>
                  </c:pt>
                  <c:pt idx="21">
                    <c:v>250TR scale 1-4</c:v>
                  </c:pt>
                  <c:pt idx="22">
                    <c:v>RB19/ RB18 /RB16  SW scale 1-4</c:v>
                  </c:pt>
                  <c:pt idx="23">
                    <c:v>Ferrari F1 SF23 Bahrain  nose 1-12</c:v>
                  </c:pt>
                  <c:pt idx="24">
                    <c:v>RB19  FSSW scale 1-1</c:v>
                  </c:pt>
                  <c:pt idx="25">
                    <c:v>RB19 2023 1:8 model</c:v>
                  </c:pt>
                  <c:pt idx="26">
                    <c:v>Ferrari 499P 1:8</c:v>
                  </c:pt>
                </c:lvl>
                <c:lvl>
                  <c:pt idx="0">
                    <c:v>M6202</c:v>
                  </c:pt>
                  <c:pt idx="1">
                    <c:v>M6266</c:v>
                  </c:pt>
                  <c:pt idx="2">
                    <c:v>M6199-CPO</c:v>
                  </c:pt>
                  <c:pt idx="3">
                    <c:v>M6227</c:v>
                  </c:pt>
                  <c:pt idx="4">
                    <c:v>M6210-SC1</c:v>
                  </c:pt>
                  <c:pt idx="5">
                    <c:v>M6210-BES1</c:v>
                  </c:pt>
                  <c:pt idx="6">
                    <c:v>M6235</c:v>
                  </c:pt>
                  <c:pt idx="7">
                    <c:v>M6233</c:v>
                  </c:pt>
                  <c:pt idx="8">
                    <c:v>M5904</c:v>
                  </c:pt>
                  <c:pt idx="9">
                    <c:v>M0648-SC2</c:v>
                  </c:pt>
                  <c:pt idx="10">
                    <c:v>M0648-BES1</c:v>
                  </c:pt>
                  <c:pt idx="11">
                    <c:v>M6188</c:v>
                  </c:pt>
                  <c:pt idx="12">
                    <c:v>M6245</c:v>
                  </c:pt>
                  <c:pt idx="13">
                    <c:v>M6241-SC1</c:v>
                  </c:pt>
                  <c:pt idx="14">
                    <c:v>M6241-SC2</c:v>
                  </c:pt>
                  <c:pt idx="15">
                    <c:v>M6195</c:v>
                  </c:pt>
                  <c:pt idx="16">
                    <c:v>M6181-GT3</c:v>
                  </c:pt>
                  <c:pt idx="17">
                    <c:v>M6240</c:v>
                  </c:pt>
                  <c:pt idx="18">
                    <c:v>M6243</c:v>
                  </c:pt>
                  <c:pt idx="19">
                    <c:v>M6264</c:v>
                  </c:pt>
                  <c:pt idx="20">
                    <c:v>M6276</c:v>
                  </c:pt>
                  <c:pt idx="21">
                    <c:v>M6246</c:v>
                  </c:pt>
                  <c:pt idx="22">
                    <c:v>M6277</c:v>
                  </c:pt>
                  <c:pt idx="23">
                    <c:v>M6268-DEV</c:v>
                  </c:pt>
                  <c:pt idx="24">
                    <c:v>M6242-DEV</c:v>
                  </c:pt>
                  <c:pt idx="25">
                    <c:v>M6265</c:v>
                  </c:pt>
                  <c:pt idx="26">
                    <c:v>M6270-DEV</c:v>
                  </c:pt>
                </c:lvl>
              </c:multiLvlStrCache>
            </c:multiLvlStrRef>
          </c:cat>
          <c:val>
            <c:numRef>
              <c:f>'2023'!$H$4:$H$30</c:f>
              <c:numCache>
                <c:formatCode>General</c:formatCode>
                <c:ptCount val="27"/>
                <c:pt idx="0">
                  <c:v>1720</c:v>
                </c:pt>
                <c:pt idx="1">
                  <c:v>110</c:v>
                </c:pt>
                <c:pt idx="2">
                  <c:v>722.5</c:v>
                </c:pt>
                <c:pt idx="3">
                  <c:v>2586</c:v>
                </c:pt>
                <c:pt idx="4">
                  <c:v>1993.5</c:v>
                </c:pt>
                <c:pt idx="5">
                  <c:v>260</c:v>
                </c:pt>
                <c:pt idx="6">
                  <c:v>1064</c:v>
                </c:pt>
                <c:pt idx="7">
                  <c:v>1438.5</c:v>
                </c:pt>
                <c:pt idx="8">
                  <c:v>248</c:v>
                </c:pt>
                <c:pt idx="9">
                  <c:v>2118.5</c:v>
                </c:pt>
                <c:pt idx="10">
                  <c:v>826</c:v>
                </c:pt>
                <c:pt idx="11">
                  <c:v>656</c:v>
                </c:pt>
                <c:pt idx="12">
                  <c:v>594</c:v>
                </c:pt>
                <c:pt idx="13">
                  <c:v>100</c:v>
                </c:pt>
                <c:pt idx="14">
                  <c:v>729</c:v>
                </c:pt>
                <c:pt idx="15">
                  <c:v>100</c:v>
                </c:pt>
                <c:pt idx="16">
                  <c:v>2021</c:v>
                </c:pt>
                <c:pt idx="17">
                  <c:v>392</c:v>
                </c:pt>
                <c:pt idx="18">
                  <c:v>20</c:v>
                </c:pt>
                <c:pt idx="19">
                  <c:v>929.5</c:v>
                </c:pt>
                <c:pt idx="20">
                  <c:v>93</c:v>
                </c:pt>
                <c:pt idx="21">
                  <c:v>252</c:v>
                </c:pt>
                <c:pt idx="22">
                  <c:v>88</c:v>
                </c:pt>
                <c:pt idx="23">
                  <c:v>88</c:v>
                </c:pt>
                <c:pt idx="24">
                  <c:v>393</c:v>
                </c:pt>
                <c:pt idx="25">
                  <c:v>641.5</c:v>
                </c:pt>
                <c:pt idx="26">
                  <c:v>2383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397-49B4-95B6-8A3C938FC7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1336191"/>
        <c:axId val="661338591"/>
      </c:radarChart>
      <c:catAx>
        <c:axId val="6613361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38591"/>
        <c:crosses val="autoZero"/>
        <c:auto val="1"/>
        <c:lblAlgn val="ctr"/>
        <c:lblOffset val="100"/>
        <c:noMultiLvlLbl val="0"/>
      </c:catAx>
      <c:valAx>
        <c:axId val="66133859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133619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28">
  <cs:axisTitle>
    <cs:lnRef idx="0"/>
    <cs:fillRef idx="0"/>
    <cs:effectRef idx="0"/>
    <cs:fontRef idx="minor">
      <a:schemeClr val="dk1">
        <a:lumMod val="75000"/>
        <a:lumOff val="2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75000"/>
        <a:lumOff val="25000"/>
      </a:schemeClr>
    </cs:fontRef>
    <cs:spPr>
      <a:ln w="190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 cap="all" baseline="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lt1"/>
          </a:gs>
          <a:gs pos="39000">
            <a:schemeClr val="lt1"/>
          </a:gs>
          <a:gs pos="100000">
            <a:schemeClr val="lt1">
              <a:lumMod val="75000"/>
            </a:schemeClr>
          </a:gs>
        </a:gsLst>
        <a:path path="circle">
          <a:fillToRect l="50000" t="-80000" r="50000" b="180000"/>
        </a:path>
        <a:tileRect/>
      </a:gradFill>
      <a:ln w="9525" cap="flat" cmpd="sng" algn="ctr">
        <a:solidFill>
          <a:schemeClr val="dk1">
            <a:lumMod val="25000"/>
            <a:lumOff val="75000"/>
          </a:schemeClr>
        </a:solidFill>
        <a:round/>
      </a:ln>
    </cs:spPr>
    <cs:defRPr sz="900" kern="1200"/>
  </cs:chartArea>
  <cs:dataLabel>
    <cs:lnRef idx="0"/>
    <cs:fillRef idx="0">
      <cs:styleClr val="auto"/>
    </cs:fillRef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lt1"/>
    </cs:fontRef>
    <cs:spPr>
      <a:solidFill>
        <a:schemeClr val="dk1">
          <a:lumMod val="65000"/>
          <a:lumOff val="35000"/>
          <a:alpha val="75000"/>
        </a:schemeClr>
      </a:solidFill>
    </cs:spPr>
    <cs:defRPr sz="900" b="1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>
          <a:alpha val="85000"/>
        </a:schemeClr>
      </a:solidFill>
      <a:ln w="9525" cap="flat" cmpd="sng" algn="ctr">
        <a:solidFill>
          <a:schemeClr val="lt1">
            <a:alpha val="50000"/>
          </a:schemeClr>
        </a:solidFill>
        <a:round/>
      </a:ln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17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75000"/>
        <a:lumOff val="25000"/>
      </a:schemeClr>
    </cs:fontRef>
    <cs:spPr>
      <a:ln w="9525">
        <a:solidFill>
          <a:schemeClr val="dk1">
            <a:lumMod val="35000"/>
            <a:lumOff val="6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gradFill>
          <a:gsLst>
            <a:gs pos="100000">
              <a:schemeClr val="dk1">
                <a:lumMod val="95000"/>
                <a:lumOff val="5000"/>
                <a:alpha val="42000"/>
              </a:schemeClr>
            </a:gs>
            <a:gs pos="0">
              <a:schemeClr val="lt1">
                <a:lumMod val="75000"/>
                <a:alpha val="36000"/>
              </a:schemeClr>
            </a:gs>
          </a:gsLst>
          <a:lin ang="5400000" scaled="0"/>
        </a:gra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35000"/>
            <a:lumOff val="65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</a:ln>
    </cs:spPr>
  </cs:leaderLine>
  <cs:legend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lt1">
          <a:lumMod val="95000"/>
          <a:alpha val="39000"/>
        </a:schemeClr>
      </a:solidFill>
    </cs:spPr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75000"/>
        <a:lumOff val="25000"/>
      </a:schemeClr>
    </cs:fontRef>
    <cs:spPr>
      <a:ln w="31750" cap="flat" cmpd="sng" algn="ctr">
        <a:solidFill>
          <a:schemeClr val="dk1">
            <a:lumMod val="75000"/>
            <a:lumOff val="2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dk1">
            <a:lumMod val="50000"/>
            <a:lumOff val="50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75000"/>
        <a:lumOff val="2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dk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dk1">
        <a:lumMod val="75000"/>
        <a:lumOff val="25000"/>
      </a:schemeClr>
    </cs:fontRef>
    <cs:spPr>
      <a:ln>
        <a:noFill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'2022 Act. Time'!A1"/><Relationship Id="rId1" Type="http://schemas.openxmlformats.org/officeDocument/2006/relationships/chart" Target="../charts/chart1.xml"/><Relationship Id="rId4" Type="http://schemas.openxmlformats.org/officeDocument/2006/relationships/image" Target="../media/image2.sv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hyperlink" Target="#'2023 Act. Time'!A1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image" Target="../media/image2.svg"/><Relationship Id="rId4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580159</xdr:colOff>
      <xdr:row>34</xdr:row>
      <xdr:rowOff>0</xdr:rowOff>
    </xdr:from>
    <xdr:to>
      <xdr:col>21</xdr:col>
      <xdr:colOff>658091</xdr:colOff>
      <xdr:row>93</xdr:row>
      <xdr:rowOff>17318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00D088B-D1F2-49B1-8CFF-EF9E7CBF3C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17318</xdr:colOff>
      <xdr:row>0</xdr:row>
      <xdr:rowOff>0</xdr:rowOff>
    </xdr:from>
    <xdr:to>
      <xdr:col>0</xdr:col>
      <xdr:colOff>557318</xdr:colOff>
      <xdr:row>1</xdr:row>
      <xdr:rowOff>3136</xdr:rowOff>
    </xdr:to>
    <xdr:pic>
      <xdr:nvPicPr>
        <xdr:cNvPr id="3" name="Graphic 2" descr="Home with solid fill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E82B196-1CFA-46A7-90AF-C7CA812AE4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4"/>
            </a:ext>
          </a:extLst>
        </a:blip>
        <a:stretch>
          <a:fillRect/>
        </a:stretch>
      </xdr:blipFill>
      <xdr:spPr>
        <a:xfrm>
          <a:off x="17318" y="0"/>
          <a:ext cx="540000" cy="5460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580159</xdr:colOff>
      <xdr:row>46</xdr:row>
      <xdr:rowOff>204106</xdr:rowOff>
    </xdr:from>
    <xdr:to>
      <xdr:col>22</xdr:col>
      <xdr:colOff>10391</xdr:colOff>
      <xdr:row>105</xdr:row>
      <xdr:rowOff>153389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6E667A3-6CA5-4A19-A2B8-A012E2971B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537481</xdr:colOff>
      <xdr:row>108</xdr:row>
      <xdr:rowOff>2720</xdr:rowOff>
    </xdr:from>
    <xdr:to>
      <xdr:col>12</xdr:col>
      <xdr:colOff>966106</xdr:colOff>
      <xdr:row>154</xdr:row>
      <xdr:rowOff>108856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28BBD35F-9AAA-40F3-9E3A-415DA979F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1251857</xdr:colOff>
      <xdr:row>115</xdr:row>
      <xdr:rowOff>7327</xdr:rowOff>
    </xdr:from>
    <xdr:to>
      <xdr:col>8</xdr:col>
      <xdr:colOff>344365</xdr:colOff>
      <xdr:row>116</xdr:row>
      <xdr:rowOff>176893</xdr:rowOff>
    </xdr:to>
    <xdr:cxnSp macro="">
      <xdr:nvCxnSpPr>
        <xdr:cNvPr id="4" name="Straight Arrow Connector 4">
          <a:extLst>
            <a:ext uri="{FF2B5EF4-FFF2-40B4-BE49-F238E27FC236}">
              <a16:creationId xmlns:a16="http://schemas.microsoft.com/office/drawing/2014/main" id="{B9166BA9-7F3E-47B9-9859-30CC00F14274}"/>
            </a:ext>
          </a:extLst>
        </xdr:cNvPr>
        <xdr:cNvCxnSpPr/>
      </xdr:nvCxnSpPr>
      <xdr:spPr>
        <a:xfrm flipV="1">
          <a:off x="10167257" y="25353352"/>
          <a:ext cx="387908" cy="360066"/>
        </a:xfrm>
        <a:prstGeom prst="straightConnector1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1201616</xdr:colOff>
      <xdr:row>118</xdr:row>
      <xdr:rowOff>51288</xdr:rowOff>
    </xdr:from>
    <xdr:to>
      <xdr:col>8</xdr:col>
      <xdr:colOff>886557</xdr:colOff>
      <xdr:row>121</xdr:row>
      <xdr:rowOff>168519</xdr:rowOff>
    </xdr:to>
    <xdr:cxnSp macro="">
      <xdr:nvCxnSpPr>
        <xdr:cNvPr id="5" name="Straight Arrow Connector 7">
          <a:extLst>
            <a:ext uri="{FF2B5EF4-FFF2-40B4-BE49-F238E27FC236}">
              <a16:creationId xmlns:a16="http://schemas.microsoft.com/office/drawing/2014/main" id="{11D93565-894C-42EF-BE4D-EAEBA89F3E69}"/>
            </a:ext>
          </a:extLst>
        </xdr:cNvPr>
        <xdr:cNvCxnSpPr/>
      </xdr:nvCxnSpPr>
      <xdr:spPr>
        <a:xfrm flipV="1">
          <a:off x="10117016" y="25968813"/>
          <a:ext cx="980341" cy="688731"/>
        </a:xfrm>
        <a:prstGeom prst="straightConnector1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959827</xdr:colOff>
      <xdr:row>133</xdr:row>
      <xdr:rowOff>124558</xdr:rowOff>
    </xdr:from>
    <xdr:to>
      <xdr:col>7</xdr:col>
      <xdr:colOff>520212</xdr:colOff>
      <xdr:row>147</xdr:row>
      <xdr:rowOff>131884</xdr:rowOff>
    </xdr:to>
    <xdr:cxnSp macro="">
      <xdr:nvCxnSpPr>
        <xdr:cNvPr id="6" name="Straight Arrow Connector 11">
          <a:extLst>
            <a:ext uri="{FF2B5EF4-FFF2-40B4-BE49-F238E27FC236}">
              <a16:creationId xmlns:a16="http://schemas.microsoft.com/office/drawing/2014/main" id="{4648BB2D-1B73-4CE4-A3D2-284C610C61B3}"/>
            </a:ext>
          </a:extLst>
        </xdr:cNvPr>
        <xdr:cNvCxnSpPr/>
      </xdr:nvCxnSpPr>
      <xdr:spPr>
        <a:xfrm>
          <a:off x="8579827" y="28899583"/>
          <a:ext cx="855785" cy="2674326"/>
        </a:xfrm>
        <a:prstGeom prst="straightConnector1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134</xdr:row>
      <xdr:rowOff>84784</xdr:rowOff>
    </xdr:from>
    <xdr:to>
      <xdr:col>6</xdr:col>
      <xdr:colOff>388327</xdr:colOff>
      <xdr:row>149</xdr:row>
      <xdr:rowOff>13607</xdr:rowOff>
    </xdr:to>
    <xdr:cxnSp macro="">
      <xdr:nvCxnSpPr>
        <xdr:cNvPr id="7" name="Straight Arrow Connector 14">
          <a:extLst>
            <a:ext uri="{FF2B5EF4-FFF2-40B4-BE49-F238E27FC236}">
              <a16:creationId xmlns:a16="http://schemas.microsoft.com/office/drawing/2014/main" id="{2F4F7857-ED11-4993-8A1B-F72F762F86CE}"/>
            </a:ext>
          </a:extLst>
        </xdr:cNvPr>
        <xdr:cNvCxnSpPr/>
      </xdr:nvCxnSpPr>
      <xdr:spPr>
        <a:xfrm flipH="1">
          <a:off x="7620000" y="29050309"/>
          <a:ext cx="388327" cy="2786323"/>
        </a:xfrm>
        <a:prstGeom prst="straightConnector1">
          <a:avLst/>
        </a:prstGeom>
        <a:ln>
          <a:solidFill>
            <a:srgbClr val="FF0000"/>
          </a:solidFill>
          <a:prstDash val="lgDash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540000</xdr:colOff>
      <xdr:row>1</xdr:row>
      <xdr:rowOff>16125</xdr:rowOff>
    </xdr:to>
    <xdr:pic>
      <xdr:nvPicPr>
        <xdr:cNvPr id="8" name="Graphic 7" descr="Home with solid fill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EF096A97-0D36-4C1B-BE12-7A91C88583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  <a:ext uri="{96DAC541-7B7A-43D3-8B79-37D633B846F1}">
              <asvg:svgBlip xmlns:asvg="http://schemas.microsoft.com/office/drawing/2016/SVG/main" r:embed="rId5"/>
            </a:ext>
          </a:extLst>
        </a:blip>
        <a:stretch>
          <a:fillRect/>
        </a:stretch>
      </xdr:blipFill>
      <xdr:spPr>
        <a:xfrm>
          <a:off x="0" y="0"/>
          <a:ext cx="540000" cy="53047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Michael%20Amalgam\___Development%20Department\@Development%20-%20Manager%20Meeting\0.Development%20DASHBORD_V7(2023-12-08).xlsm" TargetMode="External"/><Relationship Id="rId1" Type="http://schemas.openxmlformats.org/officeDocument/2006/relationships/externalLinkPath" Target="/Michael%20Amalgam/___Development%20Department/@Development%20-%20Manager%20Meeting/0.Development%20DASHBORD_V7(2023-12-08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v PlanningA"/>
      <sheetName val="Dev PlanningB"/>
      <sheetName val="Dev PlanningC"/>
      <sheetName val="Dev PlanningD"/>
      <sheetName val="Project completetion"/>
      <sheetName val="Capacity prediction"/>
      <sheetName val="Department Improvement"/>
      <sheetName val="2022 Act. Time"/>
      <sheetName val="2023 Act. Time"/>
      <sheetName val="Projects Cost"/>
      <sheetName val="Task"/>
      <sheetName val="From Leo"/>
      <sheetName val="DataLockup1"/>
      <sheetName val="DataLockup1b"/>
      <sheetName val="DataLockup2"/>
      <sheetName val="DataLockup3"/>
      <sheetName val="DataLockup4"/>
      <sheetName val="DataLockup5"/>
      <sheetName val="DataLockup6"/>
      <sheetName val="Set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4">
          <cell r="C4" t="str">
            <v xml:space="preserve">M6205 </v>
          </cell>
          <cell r="G4">
            <v>2500</v>
          </cell>
          <cell r="H4">
            <v>1872</v>
          </cell>
        </row>
        <row r="5">
          <cell r="C5" t="str">
            <v>M6204</v>
          </cell>
          <cell r="G5">
            <v>800</v>
          </cell>
          <cell r="H5">
            <v>614</v>
          </cell>
        </row>
        <row r="6">
          <cell r="C6" t="str">
            <v>M6181-GTS-SC1</v>
          </cell>
          <cell r="G6">
            <v>800</v>
          </cell>
          <cell r="H6">
            <v>589</v>
          </cell>
        </row>
        <row r="7">
          <cell r="C7" t="str">
            <v>M6211-SC5 and SC6</v>
          </cell>
          <cell r="G7">
            <v>280</v>
          </cell>
          <cell r="H7">
            <v>240</v>
          </cell>
        </row>
        <row r="8">
          <cell r="C8" t="str">
            <v>M6203 R11 LCI</v>
          </cell>
          <cell r="G8">
            <v>800</v>
          </cell>
          <cell r="H8">
            <v>649</v>
          </cell>
        </row>
        <row r="9">
          <cell r="C9" t="str">
            <v>M6203 R12 LCI</v>
          </cell>
          <cell r="G9">
            <v>800</v>
          </cell>
          <cell r="H9">
            <v>429</v>
          </cell>
        </row>
        <row r="10">
          <cell r="C10" t="str">
            <v>M5980 R11 LCI</v>
          </cell>
          <cell r="G10">
            <v>500</v>
          </cell>
          <cell r="H10">
            <v>117</v>
          </cell>
        </row>
        <row r="11">
          <cell r="C11" t="str">
            <v>M5981 R12 LCI</v>
          </cell>
          <cell r="G11">
            <v>500</v>
          </cell>
          <cell r="H11">
            <v>93</v>
          </cell>
        </row>
        <row r="12">
          <cell r="C12" t="str">
            <v>M5945-MVS-SPI</v>
          </cell>
          <cell r="G12">
            <v>800</v>
          </cell>
          <cell r="H12">
            <v>528</v>
          </cell>
        </row>
        <row r="13">
          <cell r="C13" t="str">
            <v>M6212</v>
          </cell>
          <cell r="G13">
            <v>900</v>
          </cell>
          <cell r="H13">
            <v>350</v>
          </cell>
        </row>
        <row r="14">
          <cell r="C14" t="str">
            <v>M6199</v>
          </cell>
          <cell r="G14">
            <v>1800</v>
          </cell>
          <cell r="H14">
            <v>2104</v>
          </cell>
        </row>
        <row r="15">
          <cell r="C15" t="str">
            <v>M6213-SC1</v>
          </cell>
          <cell r="G15">
            <v>650</v>
          </cell>
          <cell r="H15">
            <v>637</v>
          </cell>
        </row>
        <row r="16">
          <cell r="C16" t="str">
            <v>M6217</v>
          </cell>
          <cell r="G16">
            <v>200</v>
          </cell>
          <cell r="H16">
            <v>103</v>
          </cell>
        </row>
        <row r="17">
          <cell r="C17" t="str">
            <v>M6215-SC1</v>
          </cell>
          <cell r="G17">
            <v>550</v>
          </cell>
          <cell r="H17">
            <v>530.5</v>
          </cell>
        </row>
        <row r="18">
          <cell r="C18" t="str">
            <v>M6218-SC1</v>
          </cell>
          <cell r="G18">
            <v>280</v>
          </cell>
          <cell r="H18">
            <v>172</v>
          </cell>
        </row>
        <row r="19">
          <cell r="C19" t="str">
            <v xml:space="preserve"> M6189 SR71</v>
          </cell>
          <cell r="G19">
            <v>1500</v>
          </cell>
          <cell r="H19">
            <v>1002</v>
          </cell>
        </row>
        <row r="20">
          <cell r="C20" t="str">
            <v>M5148-BES-1</v>
          </cell>
          <cell r="G20">
            <v>300</v>
          </cell>
          <cell r="H20">
            <v>400</v>
          </cell>
        </row>
        <row r="21">
          <cell r="C21" t="str">
            <v>M6229</v>
          </cell>
          <cell r="G21">
            <v>600</v>
          </cell>
          <cell r="H21">
            <v>576.5</v>
          </cell>
        </row>
        <row r="22">
          <cell r="C22" t="str">
            <v>M6184-SC5 and SC6</v>
          </cell>
          <cell r="G22">
            <v>600</v>
          </cell>
          <cell r="H22">
            <v>218</v>
          </cell>
        </row>
        <row r="23">
          <cell r="C23" t="str">
            <v>M6003</v>
          </cell>
          <cell r="G23">
            <v>2600</v>
          </cell>
          <cell r="H23">
            <v>2858</v>
          </cell>
        </row>
        <row r="24">
          <cell r="C24" t="str">
            <v>M6190</v>
          </cell>
          <cell r="G24">
            <v>1888</v>
          </cell>
          <cell r="H24">
            <v>2475</v>
          </cell>
        </row>
        <row r="25">
          <cell r="C25" t="str">
            <v>M6194-SC3</v>
          </cell>
          <cell r="G25">
            <v>100</v>
          </cell>
          <cell r="H25">
            <v>21.5</v>
          </cell>
        </row>
        <row r="26">
          <cell r="C26" t="str">
            <v>M6194-SC1</v>
          </cell>
          <cell r="G26">
            <v>300</v>
          </cell>
          <cell r="H26">
            <v>164</v>
          </cell>
        </row>
        <row r="27">
          <cell r="C27" t="str">
            <v>M6219</v>
          </cell>
          <cell r="G27">
            <v>650</v>
          </cell>
          <cell r="H27">
            <v>550</v>
          </cell>
        </row>
        <row r="28">
          <cell r="C28" t="str">
            <v>M6226</v>
          </cell>
          <cell r="G28">
            <v>50</v>
          </cell>
          <cell r="H28">
            <v>28</v>
          </cell>
        </row>
        <row r="29">
          <cell r="C29" t="str">
            <v>M6236</v>
          </cell>
          <cell r="G29">
            <v>400</v>
          </cell>
          <cell r="H29">
            <v>96</v>
          </cell>
        </row>
        <row r="30">
          <cell r="C30" t="str">
            <v>M6213-SC3 SC4</v>
          </cell>
          <cell r="G30">
            <v>400</v>
          </cell>
          <cell r="H30">
            <v>378</v>
          </cell>
        </row>
        <row r="31">
          <cell r="C31" t="str">
            <v>M6225</v>
          </cell>
          <cell r="G31">
            <v>100</v>
          </cell>
          <cell r="H31">
            <v>76.5</v>
          </cell>
        </row>
      </sheetData>
      <sheetData sheetId="15">
        <row r="4">
          <cell r="C4" t="str">
            <v>M6202</v>
          </cell>
          <cell r="D4" t="str">
            <v>Mosquito / BY UK</v>
          </cell>
          <cell r="E4" t="str">
            <v>Cary, Sheng</v>
          </cell>
          <cell r="F4" t="str">
            <v>1/16</v>
          </cell>
          <cell r="G4">
            <v>1500</v>
          </cell>
          <cell r="H4">
            <v>1720</v>
          </cell>
        </row>
        <row r="5">
          <cell r="C5" t="str">
            <v>M6266</v>
          </cell>
          <cell r="D5" t="str">
            <v>Ferrari 175 Purosangue (SUV) / BY CN</v>
          </cell>
          <cell r="E5" t="str">
            <v>sheng</v>
          </cell>
          <cell r="F5" t="str">
            <v>1/12</v>
          </cell>
          <cell r="G5">
            <v>500</v>
          </cell>
          <cell r="H5">
            <v>110</v>
          </cell>
        </row>
        <row r="6">
          <cell r="C6" t="str">
            <v>M6199-CPO</v>
          </cell>
          <cell r="D6" t="str">
            <v>Ferrari Daytona SP3 150 BD CPO/ BY CN</v>
          </cell>
          <cell r="E6" t="str">
            <v>Tall Boy</v>
          </cell>
          <cell r="F6" t="str">
            <v>1/8</v>
          </cell>
          <cell r="G6">
            <v>800</v>
          </cell>
          <cell r="H6">
            <v>722.5</v>
          </cell>
        </row>
        <row r="7">
          <cell r="C7" t="str">
            <v>M6227</v>
          </cell>
          <cell r="D7" t="str">
            <v>Ferrari 175 Purosangue (SUV) / BY CN</v>
          </cell>
          <cell r="E7" t="str">
            <v>Sheng, Tall boy</v>
          </cell>
          <cell r="F7" t="str">
            <v>1/8</v>
          </cell>
          <cell r="G7">
            <v>2000</v>
          </cell>
          <cell r="H7">
            <v>2586</v>
          </cell>
        </row>
        <row r="8">
          <cell r="C8" t="str">
            <v>M6210-SC1</v>
          </cell>
          <cell r="D8" t="str">
            <v>Aston Martin DB5 / BY CN</v>
          </cell>
          <cell r="E8" t="str">
            <v>[John] , Ford</v>
          </cell>
          <cell r="F8" t="str">
            <v>1/8</v>
          </cell>
          <cell r="G8">
            <v>1800</v>
          </cell>
          <cell r="H8">
            <v>1993.5</v>
          </cell>
        </row>
        <row r="9">
          <cell r="C9" t="str">
            <v>M6210-BES1</v>
          </cell>
          <cell r="D9" t="str">
            <v>Aston Martin DB5 / BY CN</v>
          </cell>
          <cell r="E9" t="str">
            <v>[John] , Ford</v>
          </cell>
          <cell r="F9" t="str">
            <v>1/8</v>
          </cell>
          <cell r="G9">
            <v>500</v>
          </cell>
          <cell r="H9">
            <v>260</v>
          </cell>
        </row>
        <row r="10">
          <cell r="C10" t="str">
            <v>M6235</v>
          </cell>
          <cell r="D10" t="str">
            <v xml:space="preserve">RB18 F1 2022 Dutch #1 #55 </v>
          </cell>
          <cell r="E10" t="str">
            <v>Cary</v>
          </cell>
          <cell r="F10" t="str">
            <v>1/8</v>
          </cell>
          <cell r="G10">
            <v>900</v>
          </cell>
          <cell r="H10">
            <v>1064</v>
          </cell>
        </row>
        <row r="11">
          <cell r="C11" t="str">
            <v>M6233</v>
          </cell>
          <cell r="D11" t="str">
            <v>RR CB03</v>
          </cell>
          <cell r="E11" t="str">
            <v>Ford, Tall boy</v>
          </cell>
          <cell r="F11" t="str">
            <v>1/8</v>
          </cell>
          <cell r="G11">
            <v>1400</v>
          </cell>
          <cell r="H11">
            <v>1438.5</v>
          </cell>
        </row>
        <row r="12">
          <cell r="C12" t="str">
            <v>M5904</v>
          </cell>
          <cell r="D12" t="str">
            <v>Ferrari F40</v>
          </cell>
          <cell r="E12" t="str">
            <v>Tin</v>
          </cell>
          <cell r="F12" t="str">
            <v>1/18</v>
          </cell>
          <cell r="G12">
            <v>50</v>
          </cell>
          <cell r="H12">
            <v>248</v>
          </cell>
        </row>
        <row r="13">
          <cell r="C13" t="str">
            <v>M0648-SC2</v>
          </cell>
          <cell r="D13" t="str">
            <v>Maserati 250F (1957 Nurburging) / BY CN</v>
          </cell>
          <cell r="E13" t="str">
            <v>Tin, John</v>
          </cell>
          <cell r="F13" t="str">
            <v>1/8</v>
          </cell>
          <cell r="G13">
            <v>2000</v>
          </cell>
          <cell r="H13">
            <v>2118.5</v>
          </cell>
        </row>
        <row r="14">
          <cell r="C14" t="str">
            <v>M0648-BES1</v>
          </cell>
          <cell r="D14" t="str">
            <v>Maserati 250F (1957 Nurburging) / BY CN</v>
          </cell>
          <cell r="E14" t="str">
            <v>Tin, John</v>
          </cell>
          <cell r="F14" t="str">
            <v>1/8</v>
          </cell>
          <cell r="G14">
            <v>1000</v>
          </cell>
          <cell r="H14">
            <v>826</v>
          </cell>
        </row>
        <row r="15">
          <cell r="C15" t="str">
            <v>M6188</v>
          </cell>
          <cell r="D15" t="str">
            <v>Mercedes AMG one</v>
          </cell>
          <cell r="E15" t="str">
            <v>Ford</v>
          </cell>
          <cell r="F15" t="str">
            <v>1/18</v>
          </cell>
          <cell r="G15">
            <v>300</v>
          </cell>
          <cell r="H15">
            <v>656</v>
          </cell>
        </row>
        <row r="16">
          <cell r="C16" t="str">
            <v>M6245</v>
          </cell>
          <cell r="D16" t="str">
            <v>RedBull RB18 1-4scale Dutch GP</v>
          </cell>
          <cell r="E16" t="str">
            <v>Carry</v>
          </cell>
          <cell r="F16" t="str">
            <v>1/4</v>
          </cell>
          <cell r="G16">
            <v>600</v>
          </cell>
          <cell r="H16">
            <v>594</v>
          </cell>
        </row>
        <row r="17">
          <cell r="C17" t="str">
            <v>M6241-SC1</v>
          </cell>
          <cell r="D17" t="str">
            <v>Mercedes F1 W13 2022 1-8 model Brazil #44</v>
          </cell>
          <cell r="E17" t="str">
            <v>Tall Boy</v>
          </cell>
          <cell r="F17" t="str">
            <v>1/8</v>
          </cell>
          <cell r="G17">
            <v>100</v>
          </cell>
          <cell r="H17">
            <v>100</v>
          </cell>
        </row>
        <row r="18">
          <cell r="C18" t="str">
            <v>M6241-SC2</v>
          </cell>
          <cell r="D18" t="str">
            <v>Mercedes F1 W13 2022 1-8 model Brazil #63</v>
          </cell>
          <cell r="E18" t="str">
            <v>Tall Boy</v>
          </cell>
          <cell r="F18" t="str">
            <v>1/8</v>
          </cell>
          <cell r="G18">
            <v>650</v>
          </cell>
          <cell r="H18">
            <v>729</v>
          </cell>
        </row>
        <row r="19">
          <cell r="C19" t="str">
            <v>M6195</v>
          </cell>
          <cell r="D19" t="str">
            <v>Laferrari (close roof)</v>
          </cell>
          <cell r="E19" t="str">
            <v>John</v>
          </cell>
          <cell r="F19" t="str">
            <v>1/18</v>
          </cell>
          <cell r="G19">
            <v>100</v>
          </cell>
          <cell r="H19">
            <v>100</v>
          </cell>
        </row>
        <row r="20">
          <cell r="C20" t="str">
            <v>M6181-GT3</v>
          </cell>
          <cell r="D20" t="str">
            <v>Ferrari 296-GT3</v>
          </cell>
          <cell r="E20" t="str">
            <v>Sheng, John, Ford</v>
          </cell>
          <cell r="F20" t="str">
            <v>1/8</v>
          </cell>
          <cell r="G20">
            <v>1500</v>
          </cell>
          <cell r="H20">
            <v>2021</v>
          </cell>
        </row>
        <row r="21">
          <cell r="C21" t="str">
            <v>M6240</v>
          </cell>
          <cell r="D21" t="str">
            <v>Aston Martin DB5 / BY CN</v>
          </cell>
          <cell r="E21" t="str">
            <v>Cary</v>
          </cell>
          <cell r="F21" t="str">
            <v>1/18</v>
          </cell>
          <cell r="G21">
            <v>700</v>
          </cell>
          <cell r="H21">
            <v>392</v>
          </cell>
        </row>
        <row r="22">
          <cell r="C22" t="str">
            <v>M6243</v>
          </cell>
          <cell r="D22" t="str">
            <v xml:space="preserve">Bentley Speed 8 sculpture </v>
          </cell>
          <cell r="E22" t="str">
            <v>Tin</v>
          </cell>
          <cell r="F22" t="str">
            <v>1/43</v>
          </cell>
          <cell r="G22">
            <v>10</v>
          </cell>
          <cell r="H22">
            <v>20</v>
          </cell>
        </row>
        <row r="23">
          <cell r="C23" t="str">
            <v>M6264</v>
          </cell>
          <cell r="D23" t="str">
            <v>Ferrari F1 SF23 Bahrain scale 1-8</v>
          </cell>
          <cell r="E23" t="str">
            <v>John,Carry</v>
          </cell>
          <cell r="F23" t="str">
            <v>1/8</v>
          </cell>
          <cell r="G23">
            <v>700</v>
          </cell>
          <cell r="H23">
            <v>929.5</v>
          </cell>
        </row>
        <row r="24">
          <cell r="C24" t="str">
            <v>M6276</v>
          </cell>
          <cell r="D24" t="str">
            <v xml:space="preserve">Ferrari Daytona SP3 </v>
          </cell>
          <cell r="E24" t="str">
            <v>Tall Boy</v>
          </cell>
          <cell r="F24" t="str">
            <v>1/18</v>
          </cell>
          <cell r="G24">
            <v>500</v>
          </cell>
          <cell r="H24">
            <v>93</v>
          </cell>
        </row>
        <row r="25">
          <cell r="C25" t="str">
            <v>M6246</v>
          </cell>
          <cell r="D25" t="str">
            <v>250TR scale 1-4</v>
          </cell>
          <cell r="E25" t="str">
            <v>Ford</v>
          </cell>
          <cell r="F25" t="str">
            <v>1/4</v>
          </cell>
          <cell r="G25">
            <v>200</v>
          </cell>
          <cell r="H25">
            <v>252</v>
          </cell>
        </row>
        <row r="26">
          <cell r="C26" t="str">
            <v>M6277</v>
          </cell>
          <cell r="D26" t="str">
            <v>RB19/ RB18 /RB16  SW scale 1-4</v>
          </cell>
          <cell r="E26" t="str">
            <v>Ford, John</v>
          </cell>
          <cell r="F26" t="str">
            <v>1/4</v>
          </cell>
          <cell r="G26">
            <v>400</v>
          </cell>
          <cell r="H26">
            <v>88</v>
          </cell>
        </row>
        <row r="27">
          <cell r="C27" t="str">
            <v>M6268-DEV</v>
          </cell>
          <cell r="D27" t="str">
            <v>Ferrari F1 SF23 Bahrain  nose 1-12</v>
          </cell>
          <cell r="E27" t="str">
            <v>Tall boy</v>
          </cell>
          <cell r="F27" t="str">
            <v>1/12</v>
          </cell>
          <cell r="G27">
            <v>500</v>
          </cell>
          <cell r="H27">
            <v>88</v>
          </cell>
        </row>
        <row r="28">
          <cell r="C28" t="str">
            <v>M6242-DEV</v>
          </cell>
          <cell r="D28" t="str">
            <v>RB19  FSSW scale 1-1</v>
          </cell>
          <cell r="E28" t="str">
            <v>Ford</v>
          </cell>
          <cell r="F28" t="str">
            <v>1/1</v>
          </cell>
          <cell r="G28">
            <v>600</v>
          </cell>
          <cell r="H28">
            <v>393</v>
          </cell>
        </row>
        <row r="29">
          <cell r="C29" t="str">
            <v>M6265</v>
          </cell>
          <cell r="D29" t="str">
            <v>RB19 2023 1:8 model</v>
          </cell>
          <cell r="E29" t="str">
            <v>Sheng, Tall Boy, Cary</v>
          </cell>
          <cell r="F29" t="str">
            <v>1/8</v>
          </cell>
          <cell r="G29">
            <v>800</v>
          </cell>
          <cell r="H29">
            <v>641.5</v>
          </cell>
        </row>
        <row r="30">
          <cell r="C30" t="str">
            <v>M6270-DEV</v>
          </cell>
          <cell r="D30" t="str">
            <v>Ferrari 499P 1:8</v>
          </cell>
          <cell r="E30" t="str">
            <v>Ford, John, Dylan</v>
          </cell>
          <cell r="F30" t="str">
            <v>1/8</v>
          </cell>
          <cell r="G30">
            <v>2000</v>
          </cell>
          <cell r="H30">
            <v>2383</v>
          </cell>
        </row>
      </sheetData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DFC510-A207-4F2A-AD1C-2A7D2D25DD86}">
  <sheetPr codeName="Sheet1">
    <tabColor rgb="FF00B0F0"/>
  </sheetPr>
  <dimension ref="A1:N487"/>
  <sheetViews>
    <sheetView topLeftCell="A36" zoomScale="70" zoomScaleNormal="70" workbookViewId="0">
      <selection activeCell="Y53" sqref="Y53"/>
    </sheetView>
  </sheetViews>
  <sheetFormatPr defaultColWidth="9" defaultRowHeight="15"/>
  <cols>
    <col min="1" max="1" width="9" style="2"/>
    <col min="2" max="2" width="6.7109375" style="1" customWidth="1"/>
    <col min="3" max="3" width="23.28515625" style="1" customWidth="1"/>
    <col min="4" max="4" width="57.28515625" style="2" customWidth="1"/>
    <col min="5" max="5" width="9.42578125" style="1" customWidth="1"/>
    <col min="6" max="6" width="8.5703125" style="3" customWidth="1"/>
    <col min="7" max="8" width="19.42578125" style="1" customWidth="1"/>
    <col min="9" max="9" width="15.7109375" style="1" customWidth="1"/>
    <col min="10" max="10" width="16.28515625" style="1" customWidth="1"/>
    <col min="11" max="11" width="20.85546875" style="1" customWidth="1"/>
    <col min="12" max="12" width="18.85546875" style="1" customWidth="1"/>
    <col min="13" max="13" width="25.42578125" style="2" customWidth="1"/>
    <col min="14" max="14" width="9.42578125" style="2" bestFit="1" customWidth="1"/>
    <col min="15" max="16384" width="9" style="2"/>
  </cols>
  <sheetData>
    <row r="1" spans="2:13" ht="42.75" customHeight="1" thickBot="1"/>
    <row r="2" spans="2:13" ht="54" customHeight="1" thickBot="1">
      <c r="B2" s="4" t="s">
        <v>370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2:13" s="15" customFormat="1" ht="52.5" customHeight="1">
      <c r="B3" s="73" t="s">
        <v>1</v>
      </c>
      <c r="C3" s="74" t="s">
        <v>2</v>
      </c>
      <c r="D3" s="75"/>
      <c r="E3" s="74" t="s">
        <v>3</v>
      </c>
      <c r="F3" s="76" t="s">
        <v>4</v>
      </c>
      <c r="G3" s="77" t="s">
        <v>5</v>
      </c>
      <c r="H3" s="78" t="s">
        <v>6</v>
      </c>
      <c r="I3" s="79" t="s">
        <v>7</v>
      </c>
      <c r="J3" s="79" t="s">
        <v>8</v>
      </c>
      <c r="K3" s="79" t="s">
        <v>9</v>
      </c>
      <c r="L3" s="79" t="s">
        <v>10</v>
      </c>
      <c r="M3" s="80" t="s">
        <v>11</v>
      </c>
    </row>
    <row r="4" spans="2:13" ht="18.75" customHeight="1">
      <c r="B4" s="22">
        <v>1</v>
      </c>
      <c r="C4" s="34" t="s">
        <v>371</v>
      </c>
      <c r="D4" s="43" t="s">
        <v>372</v>
      </c>
      <c r="E4" s="34" t="s">
        <v>373</v>
      </c>
      <c r="F4" s="36" t="s">
        <v>28</v>
      </c>
      <c r="G4" s="34">
        <v>2500</v>
      </c>
      <c r="H4" s="34">
        <v>1872</v>
      </c>
      <c r="I4" s="34">
        <v>736</v>
      </c>
      <c r="J4" s="34">
        <v>1135.5</v>
      </c>
      <c r="K4" s="41" t="s">
        <v>374</v>
      </c>
      <c r="L4" s="34" t="s">
        <v>375</v>
      </c>
      <c r="M4" s="37"/>
    </row>
    <row r="5" spans="2:13" ht="18.75" customHeight="1">
      <c r="B5" s="22">
        <v>2</v>
      </c>
      <c r="C5" s="34" t="s">
        <v>376</v>
      </c>
      <c r="D5" s="43" t="s">
        <v>377</v>
      </c>
      <c r="E5" s="34" t="s">
        <v>373</v>
      </c>
      <c r="F5" s="36" t="s">
        <v>378</v>
      </c>
      <c r="G5" s="34">
        <v>800</v>
      </c>
      <c r="H5" s="34">
        <v>614</v>
      </c>
      <c r="I5" s="34">
        <v>280</v>
      </c>
      <c r="J5" s="34">
        <v>334</v>
      </c>
      <c r="K5" s="34" t="s">
        <v>379</v>
      </c>
      <c r="L5" s="34" t="s">
        <v>380</v>
      </c>
      <c r="M5" s="37"/>
    </row>
    <row r="6" spans="2:13" ht="18.75" customHeight="1">
      <c r="B6" s="22">
        <v>3</v>
      </c>
      <c r="C6" s="34" t="s">
        <v>381</v>
      </c>
      <c r="D6" s="43" t="s">
        <v>382</v>
      </c>
      <c r="E6" s="34" t="s">
        <v>88</v>
      </c>
      <c r="F6" s="36" t="s">
        <v>28</v>
      </c>
      <c r="G6" s="34">
        <v>800</v>
      </c>
      <c r="H6" s="34">
        <v>589</v>
      </c>
      <c r="I6" s="34">
        <v>222</v>
      </c>
      <c r="J6" s="34">
        <v>367</v>
      </c>
      <c r="K6" s="34" t="s">
        <v>383</v>
      </c>
      <c r="L6" s="34" t="s">
        <v>384</v>
      </c>
      <c r="M6" s="37"/>
    </row>
    <row r="7" spans="2:13" ht="18.75" customHeight="1">
      <c r="B7" s="22">
        <v>4</v>
      </c>
      <c r="C7" s="34" t="s">
        <v>385</v>
      </c>
      <c r="D7" s="43" t="s">
        <v>386</v>
      </c>
      <c r="E7" s="34" t="s">
        <v>46</v>
      </c>
      <c r="F7" s="36" t="s">
        <v>378</v>
      </c>
      <c r="G7" s="34">
        <v>280</v>
      </c>
      <c r="H7" s="34">
        <v>240</v>
      </c>
      <c r="I7" s="34">
        <v>240</v>
      </c>
      <c r="J7" s="34"/>
      <c r="K7" s="34" t="s">
        <v>387</v>
      </c>
      <c r="L7" s="34" t="s">
        <v>388</v>
      </c>
      <c r="M7" s="37" t="s">
        <v>389</v>
      </c>
    </row>
    <row r="8" spans="2:13" ht="18.75" customHeight="1">
      <c r="B8" s="22">
        <v>5</v>
      </c>
      <c r="C8" s="34" t="s">
        <v>390</v>
      </c>
      <c r="D8" s="43" t="s">
        <v>391</v>
      </c>
      <c r="E8" s="34" t="s">
        <v>70</v>
      </c>
      <c r="F8" s="36" t="s">
        <v>378</v>
      </c>
      <c r="G8" s="34">
        <v>800</v>
      </c>
      <c r="H8" s="34">
        <v>649</v>
      </c>
      <c r="I8" s="34">
        <v>398</v>
      </c>
      <c r="J8" s="34">
        <v>251.25</v>
      </c>
      <c r="K8" s="34" t="s">
        <v>379</v>
      </c>
      <c r="L8" s="34" t="s">
        <v>392</v>
      </c>
      <c r="M8" s="37"/>
    </row>
    <row r="9" spans="2:13" ht="18.75" customHeight="1">
      <c r="B9" s="22">
        <v>6</v>
      </c>
      <c r="C9" s="34" t="s">
        <v>393</v>
      </c>
      <c r="D9" s="43" t="s">
        <v>394</v>
      </c>
      <c r="E9" s="34" t="s">
        <v>70</v>
      </c>
      <c r="F9" s="36" t="s">
        <v>378</v>
      </c>
      <c r="G9" s="34">
        <v>800</v>
      </c>
      <c r="H9" s="34">
        <v>429</v>
      </c>
      <c r="I9" s="34">
        <v>178</v>
      </c>
      <c r="J9" s="34">
        <v>251.25</v>
      </c>
      <c r="K9" s="34" t="s">
        <v>395</v>
      </c>
      <c r="L9" s="34" t="s">
        <v>392</v>
      </c>
      <c r="M9" s="37"/>
    </row>
    <row r="10" spans="2:13" ht="18.75" customHeight="1">
      <c r="B10" s="22">
        <v>7</v>
      </c>
      <c r="C10" s="34" t="s">
        <v>396</v>
      </c>
      <c r="D10" s="43" t="s">
        <v>397</v>
      </c>
      <c r="E10" s="34" t="s">
        <v>70</v>
      </c>
      <c r="F10" s="36" t="s">
        <v>28</v>
      </c>
      <c r="G10" s="34">
        <v>500</v>
      </c>
      <c r="H10" s="34">
        <v>117</v>
      </c>
      <c r="I10" s="34">
        <v>38</v>
      </c>
      <c r="J10" s="34">
        <v>79</v>
      </c>
      <c r="K10" s="34" t="s">
        <v>387</v>
      </c>
      <c r="L10" s="34" t="s">
        <v>398</v>
      </c>
      <c r="M10" s="37"/>
    </row>
    <row r="11" spans="2:13" ht="18.75" customHeight="1">
      <c r="B11" s="22">
        <v>8</v>
      </c>
      <c r="C11" s="34" t="s">
        <v>399</v>
      </c>
      <c r="D11" s="43" t="s">
        <v>400</v>
      </c>
      <c r="E11" s="34" t="s">
        <v>70</v>
      </c>
      <c r="F11" s="36" t="s">
        <v>28</v>
      </c>
      <c r="G11" s="34">
        <v>500</v>
      </c>
      <c r="H11" s="34">
        <v>93</v>
      </c>
      <c r="I11" s="34">
        <v>6</v>
      </c>
      <c r="J11" s="34">
        <v>87</v>
      </c>
      <c r="K11" s="34" t="s">
        <v>401</v>
      </c>
      <c r="L11" s="34" t="s">
        <v>402</v>
      </c>
      <c r="M11" s="37"/>
    </row>
    <row r="12" spans="2:13" ht="18.75" customHeight="1">
      <c r="B12" s="22">
        <v>9</v>
      </c>
      <c r="C12" s="34" t="s">
        <v>403</v>
      </c>
      <c r="D12" s="43" t="s">
        <v>404</v>
      </c>
      <c r="E12" s="34" t="s">
        <v>27</v>
      </c>
      <c r="F12" s="36" t="s">
        <v>28</v>
      </c>
      <c r="G12" s="34">
        <v>800</v>
      </c>
      <c r="H12" s="34">
        <v>528</v>
      </c>
      <c r="I12" s="34">
        <v>163</v>
      </c>
      <c r="J12" s="34">
        <v>365</v>
      </c>
      <c r="K12" s="34" t="s">
        <v>405</v>
      </c>
      <c r="L12" s="34" t="s">
        <v>406</v>
      </c>
      <c r="M12" s="37"/>
    </row>
    <row r="13" spans="2:13" ht="18.75" customHeight="1">
      <c r="B13" s="22">
        <v>10</v>
      </c>
      <c r="C13" s="34" t="s">
        <v>407</v>
      </c>
      <c r="D13" s="43" t="s">
        <v>408</v>
      </c>
      <c r="E13" s="34" t="s">
        <v>55</v>
      </c>
      <c r="F13" s="36" t="s">
        <v>409</v>
      </c>
      <c r="G13" s="34">
        <v>900</v>
      </c>
      <c r="H13" s="34">
        <v>350</v>
      </c>
      <c r="I13" s="34">
        <v>164</v>
      </c>
      <c r="J13" s="34">
        <v>186</v>
      </c>
      <c r="K13" s="34" t="s">
        <v>387</v>
      </c>
      <c r="L13" s="34" t="s">
        <v>398</v>
      </c>
      <c r="M13" s="37"/>
    </row>
    <row r="14" spans="2:13" ht="18.75" customHeight="1">
      <c r="B14" s="22">
        <v>11</v>
      </c>
      <c r="C14" s="81" t="s">
        <v>410</v>
      </c>
      <c r="D14" s="43" t="s">
        <v>411</v>
      </c>
      <c r="E14" s="34" t="s">
        <v>27</v>
      </c>
      <c r="F14" s="36" t="s">
        <v>28</v>
      </c>
      <c r="G14" s="34">
        <v>1800</v>
      </c>
      <c r="H14" s="81">
        <v>2104</v>
      </c>
      <c r="I14" s="34">
        <v>750</v>
      </c>
      <c r="J14" s="34">
        <v>1354</v>
      </c>
      <c r="K14" s="34" t="s">
        <v>412</v>
      </c>
      <c r="L14" s="34" t="s">
        <v>406</v>
      </c>
      <c r="M14" s="37"/>
    </row>
    <row r="15" spans="2:13" ht="18.75" customHeight="1">
      <c r="B15" s="22">
        <v>12</v>
      </c>
      <c r="C15" s="34" t="s">
        <v>413</v>
      </c>
      <c r="D15" s="43" t="s">
        <v>414</v>
      </c>
      <c r="E15" s="34" t="s">
        <v>70</v>
      </c>
      <c r="F15" s="36" t="s">
        <v>28</v>
      </c>
      <c r="G15" s="34">
        <v>650</v>
      </c>
      <c r="H15" s="34">
        <v>637</v>
      </c>
      <c r="I15" s="34">
        <v>398</v>
      </c>
      <c r="J15" s="34">
        <v>239</v>
      </c>
      <c r="K15" s="34" t="s">
        <v>415</v>
      </c>
      <c r="L15" s="34" t="s">
        <v>416</v>
      </c>
      <c r="M15" s="37"/>
    </row>
    <row r="16" spans="2:13" ht="18.75" customHeight="1">
      <c r="B16" s="22">
        <v>13</v>
      </c>
      <c r="C16" s="34" t="s">
        <v>417</v>
      </c>
      <c r="D16" s="43" t="s">
        <v>418</v>
      </c>
      <c r="E16" s="34" t="s">
        <v>27</v>
      </c>
      <c r="F16" s="36" t="s">
        <v>21</v>
      </c>
      <c r="G16" s="34">
        <v>200</v>
      </c>
      <c r="H16" s="34">
        <v>103</v>
      </c>
      <c r="I16" s="34">
        <v>48</v>
      </c>
      <c r="J16" s="34">
        <v>55</v>
      </c>
      <c r="K16" s="34" t="s">
        <v>402</v>
      </c>
      <c r="L16" s="34" t="s">
        <v>419</v>
      </c>
      <c r="M16" s="37"/>
    </row>
    <row r="17" spans="1:14" ht="18.75" customHeight="1">
      <c r="B17" s="22">
        <v>14</v>
      </c>
      <c r="C17" s="34" t="s">
        <v>420</v>
      </c>
      <c r="D17" s="43" t="s">
        <v>421</v>
      </c>
      <c r="E17" s="34" t="s">
        <v>55</v>
      </c>
      <c r="F17" s="36" t="s">
        <v>422</v>
      </c>
      <c r="G17" s="34">
        <v>550</v>
      </c>
      <c r="H17" s="34">
        <v>530.5</v>
      </c>
      <c r="I17" s="34">
        <v>114</v>
      </c>
      <c r="J17" s="34">
        <v>416.5</v>
      </c>
      <c r="K17" s="34" t="s">
        <v>380</v>
      </c>
      <c r="L17" s="34" t="s">
        <v>406</v>
      </c>
      <c r="M17" s="37"/>
    </row>
    <row r="18" spans="1:14" ht="18.75" customHeight="1">
      <c r="B18" s="22">
        <v>15</v>
      </c>
      <c r="C18" s="34" t="s">
        <v>423</v>
      </c>
      <c r="D18" s="43" t="s">
        <v>424</v>
      </c>
      <c r="E18" s="34" t="s">
        <v>70</v>
      </c>
      <c r="F18" s="36" t="s">
        <v>378</v>
      </c>
      <c r="G18" s="34">
        <v>280</v>
      </c>
      <c r="H18" s="34">
        <v>172</v>
      </c>
      <c r="I18" s="34">
        <v>172</v>
      </c>
      <c r="J18" s="34"/>
      <c r="K18" s="34" t="s">
        <v>425</v>
      </c>
      <c r="L18" s="34" t="s">
        <v>426</v>
      </c>
      <c r="M18" s="37" t="s">
        <v>389</v>
      </c>
    </row>
    <row r="19" spans="1:14" ht="18.75" customHeight="1">
      <c r="B19" s="22">
        <v>16</v>
      </c>
      <c r="C19" s="34" t="s">
        <v>427</v>
      </c>
      <c r="D19" s="43" t="s">
        <v>428</v>
      </c>
      <c r="E19" s="34" t="s">
        <v>46</v>
      </c>
      <c r="F19" s="36" t="s">
        <v>429</v>
      </c>
      <c r="G19" s="34">
        <v>1500</v>
      </c>
      <c r="H19" s="34">
        <v>1002</v>
      </c>
      <c r="I19" s="34">
        <v>230</v>
      </c>
      <c r="J19" s="34">
        <v>772</v>
      </c>
      <c r="K19" s="34" t="s">
        <v>430</v>
      </c>
      <c r="L19" s="34" t="s">
        <v>431</v>
      </c>
      <c r="M19" s="37"/>
    </row>
    <row r="20" spans="1:14" ht="18.75" customHeight="1">
      <c r="B20" s="22">
        <v>17</v>
      </c>
      <c r="C20" s="34" t="s">
        <v>432</v>
      </c>
      <c r="D20" s="43" t="s">
        <v>433</v>
      </c>
      <c r="E20" s="34" t="s">
        <v>434</v>
      </c>
      <c r="F20" s="36" t="s">
        <v>28</v>
      </c>
      <c r="G20" s="34">
        <v>300</v>
      </c>
      <c r="H20" s="81">
        <v>400</v>
      </c>
      <c r="I20" s="34"/>
      <c r="J20" s="34">
        <v>400</v>
      </c>
      <c r="K20" s="34" t="s">
        <v>406</v>
      </c>
      <c r="L20" s="34" t="s">
        <v>435</v>
      </c>
      <c r="M20" s="37" t="s">
        <v>436</v>
      </c>
    </row>
    <row r="21" spans="1:14" ht="18.75" customHeight="1">
      <c r="B21" s="22">
        <v>18</v>
      </c>
      <c r="C21" s="34" t="s">
        <v>437</v>
      </c>
      <c r="D21" s="43" t="s">
        <v>438</v>
      </c>
      <c r="E21" s="34" t="s">
        <v>46</v>
      </c>
      <c r="F21" s="36" t="s">
        <v>28</v>
      </c>
      <c r="G21" s="34">
        <v>600</v>
      </c>
      <c r="H21" s="34">
        <v>576.5</v>
      </c>
      <c r="I21" s="34">
        <v>196</v>
      </c>
      <c r="J21" s="34">
        <v>380.5</v>
      </c>
      <c r="K21" s="34" t="s">
        <v>388</v>
      </c>
      <c r="L21" s="34" t="s">
        <v>406</v>
      </c>
      <c r="M21" s="37"/>
    </row>
    <row r="22" spans="1:14" ht="18.75" customHeight="1">
      <c r="B22" s="22">
        <v>19</v>
      </c>
      <c r="C22" s="34" t="s">
        <v>439</v>
      </c>
      <c r="D22" s="43" t="s">
        <v>440</v>
      </c>
      <c r="E22" s="34" t="s">
        <v>46</v>
      </c>
      <c r="F22" s="36" t="s">
        <v>28</v>
      </c>
      <c r="G22" s="34">
        <v>600</v>
      </c>
      <c r="H22" s="34">
        <v>218</v>
      </c>
      <c r="I22" s="34">
        <v>96</v>
      </c>
      <c r="J22" s="34">
        <v>122</v>
      </c>
      <c r="K22" s="34" t="s">
        <v>383</v>
      </c>
      <c r="L22" s="34" t="s">
        <v>425</v>
      </c>
      <c r="M22" s="37"/>
    </row>
    <row r="23" spans="1:14" ht="22.5" customHeight="1">
      <c r="B23" s="22">
        <v>20</v>
      </c>
      <c r="C23" s="81" t="s">
        <v>441</v>
      </c>
      <c r="D23" s="43" t="s">
        <v>442</v>
      </c>
      <c r="E23" s="34" t="s">
        <v>70</v>
      </c>
      <c r="F23" s="36" t="s">
        <v>28</v>
      </c>
      <c r="G23" s="34">
        <v>2600</v>
      </c>
      <c r="H23" s="81">
        <v>2858</v>
      </c>
      <c r="I23" s="34">
        <v>1258</v>
      </c>
      <c r="J23" s="34">
        <v>1600</v>
      </c>
      <c r="K23" s="34" t="s">
        <v>443</v>
      </c>
      <c r="L23" s="34" t="s">
        <v>435</v>
      </c>
      <c r="M23" s="37"/>
    </row>
    <row r="24" spans="1:14" ht="18.75" customHeight="1">
      <c r="B24" s="22">
        <v>21</v>
      </c>
      <c r="C24" s="81" t="s">
        <v>354</v>
      </c>
      <c r="D24" s="43" t="s">
        <v>444</v>
      </c>
      <c r="E24" s="34" t="s">
        <v>55</v>
      </c>
      <c r="F24" s="36" t="s">
        <v>28</v>
      </c>
      <c r="G24" s="34">
        <v>1888</v>
      </c>
      <c r="H24" s="82">
        <v>2475</v>
      </c>
      <c r="I24" s="34">
        <v>1284</v>
      </c>
      <c r="J24" s="34">
        <v>1191</v>
      </c>
      <c r="K24" s="34" t="s">
        <v>445</v>
      </c>
      <c r="L24" s="34" t="s">
        <v>435</v>
      </c>
      <c r="M24" s="37"/>
    </row>
    <row r="25" spans="1:14" ht="18.75" customHeight="1">
      <c r="B25" s="22">
        <v>22</v>
      </c>
      <c r="C25" s="34" t="s">
        <v>446</v>
      </c>
      <c r="D25" s="43" t="s">
        <v>447</v>
      </c>
      <c r="E25" s="34" t="s">
        <v>20</v>
      </c>
      <c r="F25" s="36" t="s">
        <v>28</v>
      </c>
      <c r="G25" s="34">
        <v>100</v>
      </c>
      <c r="H25" s="34">
        <v>21.5</v>
      </c>
      <c r="I25" s="34">
        <v>17.5</v>
      </c>
      <c r="J25" s="34">
        <v>4</v>
      </c>
      <c r="K25" s="34" t="s">
        <v>448</v>
      </c>
      <c r="L25" s="34" t="s">
        <v>392</v>
      </c>
      <c r="M25" s="37"/>
    </row>
    <row r="26" spans="1:14" ht="18.75" customHeight="1">
      <c r="B26" s="83">
        <v>23</v>
      </c>
      <c r="C26" s="38" t="s">
        <v>449</v>
      </c>
      <c r="D26" s="84" t="s">
        <v>450</v>
      </c>
      <c r="E26" s="38" t="s">
        <v>20</v>
      </c>
      <c r="F26" s="39" t="s">
        <v>28</v>
      </c>
      <c r="G26" s="38">
        <v>300</v>
      </c>
      <c r="H26" s="38">
        <v>164</v>
      </c>
      <c r="I26" s="38">
        <v>40</v>
      </c>
      <c r="J26" s="38">
        <v>124</v>
      </c>
      <c r="K26" s="38" t="s">
        <v>451</v>
      </c>
      <c r="L26" s="38" t="s">
        <v>452</v>
      </c>
      <c r="M26" s="40"/>
    </row>
    <row r="27" spans="1:14" ht="18.75" customHeight="1">
      <c r="B27" s="83">
        <v>24</v>
      </c>
      <c r="C27" s="38" t="s">
        <v>453</v>
      </c>
      <c r="D27" s="84" t="s">
        <v>454</v>
      </c>
      <c r="E27" s="38" t="s">
        <v>27</v>
      </c>
      <c r="F27" s="38" t="s">
        <v>76</v>
      </c>
      <c r="G27" s="38">
        <v>650</v>
      </c>
      <c r="H27" s="38">
        <v>550</v>
      </c>
      <c r="I27" s="38">
        <v>212</v>
      </c>
      <c r="J27" s="38">
        <v>338</v>
      </c>
      <c r="K27" s="38" t="s">
        <v>455</v>
      </c>
      <c r="L27" s="38" t="s">
        <v>435</v>
      </c>
      <c r="M27" s="40"/>
    </row>
    <row r="28" spans="1:14" ht="18.75" customHeight="1">
      <c r="A28" s="1"/>
      <c r="B28" s="22">
        <v>25</v>
      </c>
      <c r="C28" s="34" t="s">
        <v>456</v>
      </c>
      <c r="D28" s="43" t="s">
        <v>457</v>
      </c>
      <c r="E28" s="34" t="s">
        <v>136</v>
      </c>
      <c r="F28" s="36" t="s">
        <v>409</v>
      </c>
      <c r="G28" s="34">
        <v>50</v>
      </c>
      <c r="H28" s="81">
        <v>28</v>
      </c>
      <c r="I28" s="34">
        <v>28</v>
      </c>
      <c r="J28" s="34">
        <v>0</v>
      </c>
      <c r="K28" s="34" t="s">
        <v>458</v>
      </c>
      <c r="L28" s="34" t="s">
        <v>459</v>
      </c>
      <c r="M28" s="37"/>
    </row>
    <row r="29" spans="1:14" ht="18.75" customHeight="1">
      <c r="B29" s="22">
        <v>26</v>
      </c>
      <c r="C29" s="34" t="s">
        <v>460</v>
      </c>
      <c r="D29" s="43" t="s">
        <v>461</v>
      </c>
      <c r="E29" s="34" t="s">
        <v>46</v>
      </c>
      <c r="F29" s="36" t="s">
        <v>21</v>
      </c>
      <c r="G29" s="34">
        <v>400</v>
      </c>
      <c r="H29" s="34">
        <v>96</v>
      </c>
      <c r="I29" s="34">
        <v>32</v>
      </c>
      <c r="J29" s="34">
        <v>64</v>
      </c>
      <c r="K29" s="34" t="s">
        <v>462</v>
      </c>
      <c r="L29" s="34" t="s">
        <v>435</v>
      </c>
      <c r="M29" s="37"/>
    </row>
    <row r="30" spans="1:14" ht="18.75" customHeight="1">
      <c r="B30" s="22">
        <v>27</v>
      </c>
      <c r="C30" s="34" t="s">
        <v>463</v>
      </c>
      <c r="D30" s="43" t="s">
        <v>464</v>
      </c>
      <c r="E30" s="34" t="s">
        <v>70</v>
      </c>
      <c r="F30" s="36" t="s">
        <v>28</v>
      </c>
      <c r="G30" s="34">
        <v>400</v>
      </c>
      <c r="H30" s="34">
        <v>378</v>
      </c>
      <c r="I30" s="34">
        <v>160</v>
      </c>
      <c r="J30" s="34">
        <v>218</v>
      </c>
      <c r="K30" s="34" t="s">
        <v>465</v>
      </c>
      <c r="L30" s="34" t="s">
        <v>466</v>
      </c>
      <c r="M30" s="37"/>
    </row>
    <row r="31" spans="1:14" ht="18.75" customHeight="1" thickBot="1">
      <c r="B31" s="44">
        <v>28</v>
      </c>
      <c r="C31" s="45" t="s">
        <v>467</v>
      </c>
      <c r="D31" s="46" t="s">
        <v>468</v>
      </c>
      <c r="E31" s="45" t="s">
        <v>88</v>
      </c>
      <c r="F31" s="47" t="s">
        <v>469</v>
      </c>
      <c r="G31" s="45">
        <v>100</v>
      </c>
      <c r="H31" s="45">
        <v>76.5</v>
      </c>
      <c r="I31" s="45">
        <v>1.5</v>
      </c>
      <c r="J31" s="45">
        <v>75</v>
      </c>
      <c r="K31" s="45" t="s">
        <v>470</v>
      </c>
      <c r="L31" s="45" t="s">
        <v>471</v>
      </c>
      <c r="M31" s="48"/>
    </row>
    <row r="32" spans="1:14" ht="18.75" customHeight="1" thickBot="1">
      <c r="F32" s="2"/>
      <c r="G32" s="49">
        <f>SUM(G4:G31)</f>
        <v>21648</v>
      </c>
      <c r="H32" s="50">
        <f>SUM(H4:H31)</f>
        <v>17871</v>
      </c>
      <c r="I32" s="2"/>
      <c r="J32" s="2"/>
      <c r="K32" s="2"/>
      <c r="L32" s="2"/>
      <c r="N32" s="51">
        <f>G32-H32</f>
        <v>3777</v>
      </c>
    </row>
    <row r="33" spans="4:12" ht="18.75" customHeight="1">
      <c r="F33" s="2"/>
      <c r="G33" s="2"/>
      <c r="H33" s="2"/>
      <c r="I33" s="2"/>
      <c r="J33" s="2"/>
      <c r="K33" s="2"/>
      <c r="L33" s="2"/>
    </row>
    <row r="34" spans="4:12" ht="18.75" customHeight="1">
      <c r="F34" s="2"/>
      <c r="G34" s="2"/>
      <c r="H34" s="2"/>
      <c r="I34" s="2"/>
      <c r="J34" s="2"/>
      <c r="K34" s="2"/>
      <c r="L34" s="2"/>
    </row>
    <row r="35" spans="4:12">
      <c r="F35" s="2"/>
      <c r="G35" s="2"/>
      <c r="H35" s="2"/>
      <c r="I35" s="2"/>
      <c r="J35" s="2"/>
      <c r="K35" s="2"/>
      <c r="L35" s="2"/>
    </row>
    <row r="36" spans="4:12">
      <c r="F36" s="2"/>
      <c r="G36" s="2"/>
      <c r="H36" s="2"/>
      <c r="I36" s="2"/>
      <c r="J36" s="2"/>
      <c r="K36" s="2"/>
      <c r="L36" s="2"/>
    </row>
    <row r="37" spans="4:12">
      <c r="F37" s="2"/>
      <c r="G37" s="2"/>
      <c r="H37" s="2"/>
      <c r="I37" s="2"/>
      <c r="J37" s="2"/>
      <c r="K37" s="2"/>
      <c r="L37" s="2"/>
    </row>
    <row r="38" spans="4:12">
      <c r="F38" s="2"/>
      <c r="G38" s="2"/>
      <c r="H38" s="2"/>
      <c r="I38" s="2"/>
      <c r="J38" s="2"/>
      <c r="K38" s="2"/>
      <c r="L38" s="2"/>
    </row>
    <row r="39" spans="4:12">
      <c r="F39" s="2"/>
      <c r="G39" s="2"/>
      <c r="H39" s="2"/>
      <c r="I39" s="2"/>
      <c r="J39" s="2"/>
      <c r="K39" s="2"/>
      <c r="L39" s="2"/>
    </row>
    <row r="40" spans="4:12">
      <c r="F40" s="2"/>
      <c r="G40" s="2"/>
      <c r="H40" s="2"/>
      <c r="I40" s="2"/>
      <c r="J40" s="2"/>
      <c r="K40" s="2"/>
      <c r="L40" s="2"/>
    </row>
    <row r="41" spans="4:12">
      <c r="F41" s="2"/>
      <c r="G41" s="2"/>
      <c r="H41" s="2"/>
      <c r="I41" s="2"/>
      <c r="J41" s="2"/>
      <c r="K41" s="2"/>
      <c r="L41" s="2"/>
    </row>
    <row r="42" spans="4:12">
      <c r="F42" s="2"/>
      <c r="G42" s="2"/>
      <c r="H42" s="2"/>
      <c r="I42" s="2"/>
      <c r="J42" s="2"/>
      <c r="K42" s="2"/>
      <c r="L42" s="2"/>
    </row>
    <row r="43" spans="4:12">
      <c r="F43" s="2"/>
      <c r="G43" s="2"/>
      <c r="H43" s="2"/>
      <c r="I43" s="2"/>
      <c r="J43" s="2"/>
      <c r="K43" s="2"/>
      <c r="L43" s="2"/>
    </row>
    <row r="44" spans="4:12">
      <c r="D44" s="1"/>
      <c r="F44" s="2"/>
      <c r="G44" s="2"/>
      <c r="H44" s="2"/>
      <c r="I44" s="2"/>
      <c r="J44" s="2"/>
      <c r="K44" s="2"/>
      <c r="L44" s="2"/>
    </row>
    <row r="45" spans="4:12">
      <c r="D45" s="1"/>
      <c r="F45" s="2"/>
      <c r="G45" s="2"/>
      <c r="H45" s="2"/>
      <c r="I45" s="2"/>
      <c r="J45" s="2"/>
      <c r="K45" s="2"/>
      <c r="L45" s="2"/>
    </row>
    <row r="46" spans="4:12">
      <c r="D46" s="1"/>
      <c r="F46" s="2"/>
      <c r="G46" s="2"/>
      <c r="H46" s="2"/>
      <c r="I46" s="2"/>
      <c r="J46" s="2"/>
      <c r="K46" s="2"/>
      <c r="L46" s="2"/>
    </row>
    <row r="47" spans="4:12">
      <c r="D47" s="1"/>
      <c r="F47" s="2"/>
      <c r="G47" s="2"/>
      <c r="H47" s="2"/>
      <c r="I47" s="2"/>
      <c r="J47" s="2"/>
      <c r="K47" s="2"/>
      <c r="L47" s="2"/>
    </row>
    <row r="48" spans="4:12">
      <c r="D48" s="1"/>
      <c r="F48" s="2"/>
      <c r="G48" s="2"/>
      <c r="H48" s="2"/>
      <c r="I48" s="2"/>
      <c r="J48" s="2"/>
      <c r="K48" s="2"/>
      <c r="L48" s="2"/>
    </row>
    <row r="49" spans="4:12">
      <c r="D49" s="1"/>
      <c r="F49" s="2"/>
      <c r="G49" s="2"/>
      <c r="H49" s="2"/>
      <c r="I49" s="2"/>
      <c r="J49" s="2"/>
      <c r="K49" s="2"/>
      <c r="L49" s="2"/>
    </row>
    <row r="50" spans="4:12">
      <c r="D50" s="1"/>
      <c r="F50" s="2"/>
      <c r="G50" s="2"/>
      <c r="H50" s="2"/>
      <c r="I50" s="2"/>
      <c r="J50" s="2"/>
      <c r="K50" s="2"/>
      <c r="L50" s="2"/>
    </row>
    <row r="51" spans="4:12">
      <c r="D51" s="1"/>
      <c r="F51" s="2"/>
      <c r="G51" s="2"/>
      <c r="H51" s="2"/>
      <c r="I51" s="2"/>
      <c r="J51" s="2"/>
      <c r="K51" s="2"/>
      <c r="L51" s="2"/>
    </row>
    <row r="52" spans="4:12">
      <c r="D52" s="1"/>
      <c r="F52" s="2"/>
      <c r="G52" s="2"/>
      <c r="H52" s="2"/>
      <c r="I52" s="2"/>
      <c r="J52" s="2"/>
      <c r="K52" s="2"/>
      <c r="L52" s="2"/>
    </row>
    <row r="53" spans="4:12">
      <c r="D53" s="1"/>
      <c r="F53" s="2"/>
      <c r="G53" s="2"/>
      <c r="H53" s="2"/>
      <c r="I53" s="2"/>
      <c r="J53" s="2"/>
      <c r="K53" s="2"/>
      <c r="L53" s="2"/>
    </row>
    <row r="54" spans="4:12">
      <c r="D54" s="1"/>
      <c r="F54" s="2"/>
      <c r="G54" s="2"/>
      <c r="H54" s="2"/>
      <c r="I54" s="2"/>
      <c r="J54" s="2"/>
      <c r="K54" s="2"/>
      <c r="L54" s="2"/>
    </row>
    <row r="55" spans="4:12">
      <c r="D55" s="1"/>
      <c r="F55" s="2"/>
      <c r="G55" s="2"/>
      <c r="H55" s="2"/>
      <c r="I55" s="2"/>
      <c r="J55" s="2"/>
      <c r="K55" s="2"/>
      <c r="L55" s="2"/>
    </row>
    <row r="56" spans="4:12">
      <c r="D56" s="1"/>
      <c r="F56" s="2"/>
      <c r="G56" s="2"/>
      <c r="H56" s="2"/>
      <c r="I56" s="2"/>
      <c r="J56" s="2"/>
      <c r="K56" s="2"/>
      <c r="L56" s="2"/>
    </row>
    <row r="57" spans="4:12">
      <c r="D57" s="1"/>
      <c r="F57" s="2"/>
      <c r="G57" s="2"/>
      <c r="H57" s="2"/>
      <c r="I57" s="2"/>
      <c r="J57" s="2"/>
      <c r="K57" s="2"/>
      <c r="L57" s="2"/>
    </row>
    <row r="58" spans="4:12">
      <c r="D58" s="1"/>
      <c r="F58" s="2"/>
      <c r="G58" s="2"/>
      <c r="H58" s="2"/>
      <c r="I58" s="2"/>
      <c r="J58" s="2"/>
      <c r="K58" s="2"/>
      <c r="L58" s="2"/>
    </row>
    <row r="59" spans="4:12">
      <c r="D59" s="1"/>
      <c r="F59" s="2"/>
      <c r="G59" s="2"/>
      <c r="H59" s="2"/>
      <c r="I59" s="2"/>
      <c r="J59" s="2"/>
      <c r="K59" s="2"/>
      <c r="L59" s="2"/>
    </row>
    <row r="60" spans="4:12">
      <c r="D60" s="1"/>
      <c r="F60" s="2"/>
      <c r="G60" s="2"/>
      <c r="H60" s="2"/>
      <c r="I60" s="2"/>
      <c r="J60" s="2"/>
      <c r="K60" s="2"/>
      <c r="L60" s="2"/>
    </row>
    <row r="61" spans="4:12">
      <c r="D61" s="1"/>
      <c r="F61" s="2"/>
      <c r="G61" s="2"/>
      <c r="H61" s="2"/>
      <c r="I61" s="2"/>
      <c r="J61" s="2"/>
      <c r="K61" s="2"/>
      <c r="L61" s="2"/>
    </row>
    <row r="62" spans="4:12">
      <c r="D62" s="1"/>
      <c r="F62" s="2"/>
      <c r="G62" s="2"/>
      <c r="H62" s="2"/>
      <c r="I62" s="2"/>
      <c r="J62" s="2"/>
      <c r="K62" s="2"/>
      <c r="L62" s="2"/>
    </row>
    <row r="63" spans="4:12">
      <c r="D63" s="1"/>
      <c r="F63" s="2"/>
      <c r="G63" s="2"/>
      <c r="H63" s="2"/>
      <c r="I63" s="2"/>
      <c r="J63" s="2"/>
      <c r="K63" s="2"/>
      <c r="L63" s="2"/>
    </row>
    <row r="64" spans="4:12">
      <c r="D64" s="1"/>
      <c r="F64" s="2"/>
      <c r="G64" s="2"/>
      <c r="H64" s="2"/>
      <c r="I64" s="2"/>
      <c r="J64" s="2"/>
      <c r="K64" s="2"/>
      <c r="L64" s="2"/>
    </row>
    <row r="65" spans="4:12">
      <c r="D65" s="1"/>
      <c r="F65" s="2"/>
      <c r="G65" s="2"/>
      <c r="H65" s="2"/>
      <c r="I65" s="2"/>
      <c r="J65" s="2"/>
      <c r="K65" s="2"/>
      <c r="L65" s="2"/>
    </row>
    <row r="66" spans="4:12">
      <c r="D66" s="1"/>
      <c r="F66" s="2"/>
      <c r="G66" s="2"/>
      <c r="H66" s="2"/>
      <c r="I66" s="2"/>
      <c r="J66" s="2"/>
      <c r="K66" s="2"/>
      <c r="L66" s="2"/>
    </row>
    <row r="67" spans="4:12">
      <c r="D67" s="1"/>
      <c r="F67" s="2"/>
      <c r="G67" s="2"/>
      <c r="H67" s="2"/>
      <c r="I67" s="2"/>
      <c r="J67" s="2"/>
      <c r="K67" s="2"/>
      <c r="L67" s="2"/>
    </row>
    <row r="68" spans="4:12">
      <c r="D68" s="1"/>
      <c r="F68" s="2"/>
      <c r="G68" s="2"/>
      <c r="H68" s="2"/>
      <c r="I68" s="2"/>
      <c r="J68" s="2"/>
      <c r="K68" s="2"/>
      <c r="L68" s="2"/>
    </row>
    <row r="69" spans="4:12">
      <c r="D69" s="1"/>
      <c r="F69" s="2"/>
      <c r="G69" s="2"/>
      <c r="H69" s="2"/>
      <c r="I69" s="2"/>
      <c r="J69" s="2"/>
      <c r="K69" s="2"/>
      <c r="L69" s="2"/>
    </row>
    <row r="70" spans="4:12">
      <c r="D70" s="1"/>
      <c r="F70" s="2"/>
      <c r="G70" s="2"/>
      <c r="H70" s="2"/>
      <c r="I70" s="2"/>
      <c r="J70" s="2"/>
      <c r="K70" s="2"/>
      <c r="L70" s="2"/>
    </row>
    <row r="71" spans="4:12">
      <c r="D71" s="1"/>
      <c r="F71" s="2"/>
      <c r="G71" s="2"/>
      <c r="H71" s="2"/>
      <c r="I71" s="2"/>
      <c r="J71" s="2"/>
      <c r="K71" s="2"/>
      <c r="L71" s="2"/>
    </row>
    <row r="72" spans="4:12">
      <c r="D72" s="1"/>
      <c r="F72" s="2"/>
      <c r="G72" s="2"/>
      <c r="H72" s="2"/>
      <c r="I72" s="2"/>
      <c r="J72" s="2"/>
      <c r="K72" s="2"/>
      <c r="L72" s="2"/>
    </row>
    <row r="73" spans="4:12">
      <c r="D73" s="1"/>
      <c r="F73" s="2"/>
      <c r="G73" s="2"/>
      <c r="H73" s="2"/>
      <c r="I73" s="2"/>
      <c r="J73" s="2"/>
      <c r="K73" s="2"/>
      <c r="L73" s="2"/>
    </row>
    <row r="74" spans="4:12">
      <c r="D74" s="1"/>
      <c r="F74" s="2"/>
      <c r="G74" s="2"/>
      <c r="H74" s="2"/>
      <c r="I74" s="2"/>
      <c r="J74" s="2"/>
      <c r="K74" s="2"/>
      <c r="L74" s="2"/>
    </row>
    <row r="75" spans="4:12">
      <c r="D75" s="1"/>
      <c r="F75" s="2"/>
      <c r="G75" s="2"/>
      <c r="H75" s="2"/>
      <c r="I75" s="2"/>
      <c r="J75" s="2"/>
      <c r="K75" s="2"/>
      <c r="L75" s="2"/>
    </row>
    <row r="99" spans="2:8" ht="29.25" thickBot="1">
      <c r="B99" s="52" t="s">
        <v>472</v>
      </c>
      <c r="C99" s="52"/>
      <c r="D99" s="52"/>
      <c r="E99" s="52"/>
      <c r="F99" s="52"/>
      <c r="G99" s="52"/>
      <c r="H99" s="52"/>
    </row>
    <row r="100" spans="2:8" ht="19.5" thickBot="1">
      <c r="B100" s="53" t="s">
        <v>168</v>
      </c>
      <c r="C100" s="54" t="s">
        <v>169</v>
      </c>
      <c r="D100" s="54" t="s">
        <v>170</v>
      </c>
      <c r="E100" s="54" t="s">
        <v>171</v>
      </c>
      <c r="F100" s="54" t="s">
        <v>172</v>
      </c>
      <c r="G100" s="54" t="s">
        <v>173</v>
      </c>
      <c r="H100" s="55" t="s">
        <v>174</v>
      </c>
    </row>
    <row r="101" spans="2:8" ht="15.75">
      <c r="B101" s="85">
        <v>1</v>
      </c>
      <c r="C101" s="86" t="s">
        <v>473</v>
      </c>
      <c r="D101" s="86" t="s">
        <v>474</v>
      </c>
      <c r="E101" s="86" t="s">
        <v>180</v>
      </c>
      <c r="F101" s="58" t="s">
        <v>33</v>
      </c>
      <c r="G101" s="86" t="s">
        <v>475</v>
      </c>
      <c r="H101" s="87">
        <v>5</v>
      </c>
    </row>
    <row r="102" spans="2:8" ht="15.75">
      <c r="B102" s="88">
        <v>2</v>
      </c>
      <c r="C102" s="61" t="s">
        <v>476</v>
      </c>
      <c r="D102" s="61" t="s">
        <v>477</v>
      </c>
      <c r="E102" s="61" t="s">
        <v>180</v>
      </c>
      <c r="F102" s="62" t="s">
        <v>33</v>
      </c>
      <c r="G102" s="61" t="s">
        <v>475</v>
      </c>
      <c r="H102" s="89">
        <v>10</v>
      </c>
    </row>
    <row r="103" spans="2:8" ht="15.75">
      <c r="B103" s="88">
        <v>3</v>
      </c>
      <c r="C103" s="61" t="s">
        <v>478</v>
      </c>
      <c r="D103" s="61" t="s">
        <v>477</v>
      </c>
      <c r="E103" s="61" t="s">
        <v>180</v>
      </c>
      <c r="F103" s="62" t="s">
        <v>33</v>
      </c>
      <c r="G103" s="61" t="s">
        <v>475</v>
      </c>
      <c r="H103" s="89">
        <v>13</v>
      </c>
    </row>
    <row r="104" spans="2:8" ht="15.75">
      <c r="B104" s="88">
        <v>4</v>
      </c>
      <c r="C104" s="61" t="s">
        <v>479</v>
      </c>
      <c r="D104" s="61" t="s">
        <v>477</v>
      </c>
      <c r="E104" s="61" t="s">
        <v>180</v>
      </c>
      <c r="F104" s="62" t="s">
        <v>33</v>
      </c>
      <c r="G104" s="61" t="s">
        <v>475</v>
      </c>
      <c r="H104" s="89">
        <v>3</v>
      </c>
    </row>
    <row r="105" spans="2:8" ht="15.75">
      <c r="B105" s="88">
        <v>5</v>
      </c>
      <c r="C105" s="61" t="s">
        <v>480</v>
      </c>
      <c r="D105" s="61" t="s">
        <v>477</v>
      </c>
      <c r="E105" s="61" t="s">
        <v>180</v>
      </c>
      <c r="F105" s="62" t="s">
        <v>33</v>
      </c>
      <c r="G105" s="61" t="s">
        <v>481</v>
      </c>
      <c r="H105" s="89">
        <v>3</v>
      </c>
    </row>
    <row r="106" spans="2:8" ht="15.75">
      <c r="B106" s="88">
        <v>6</v>
      </c>
      <c r="C106" s="61" t="s">
        <v>482</v>
      </c>
      <c r="D106" s="61" t="s">
        <v>477</v>
      </c>
      <c r="E106" s="61" t="s">
        <v>180</v>
      </c>
      <c r="F106" s="62" t="s">
        <v>33</v>
      </c>
      <c r="G106" s="61" t="s">
        <v>481</v>
      </c>
      <c r="H106" s="89">
        <v>4</v>
      </c>
    </row>
    <row r="107" spans="2:8" ht="15.75">
      <c r="B107" s="88">
        <v>7</v>
      </c>
      <c r="C107" s="90" t="s">
        <v>483</v>
      </c>
      <c r="D107" s="61" t="s">
        <v>477</v>
      </c>
      <c r="E107" s="61" t="s">
        <v>180</v>
      </c>
      <c r="F107" s="62" t="s">
        <v>33</v>
      </c>
      <c r="G107" s="61" t="s">
        <v>481</v>
      </c>
      <c r="H107" s="89">
        <v>8</v>
      </c>
    </row>
    <row r="108" spans="2:8" ht="15.75">
      <c r="B108" s="88">
        <v>8</v>
      </c>
      <c r="C108" s="90" t="s">
        <v>484</v>
      </c>
      <c r="D108" s="90" t="s">
        <v>485</v>
      </c>
      <c r="E108" s="90" t="s">
        <v>486</v>
      </c>
      <c r="F108" s="62" t="s">
        <v>33</v>
      </c>
      <c r="G108" s="61" t="s">
        <v>481</v>
      </c>
      <c r="H108" s="89">
        <v>16</v>
      </c>
    </row>
    <row r="109" spans="2:8" ht="15.75">
      <c r="B109" s="88">
        <v>9</v>
      </c>
      <c r="C109" s="90" t="s">
        <v>484</v>
      </c>
      <c r="D109" s="90" t="s">
        <v>485</v>
      </c>
      <c r="E109" s="90" t="s">
        <v>486</v>
      </c>
      <c r="F109" s="62" t="s">
        <v>33</v>
      </c>
      <c r="G109" s="61" t="s">
        <v>487</v>
      </c>
      <c r="H109" s="89">
        <v>24</v>
      </c>
    </row>
    <row r="110" spans="2:8" ht="15.75">
      <c r="B110" s="88">
        <v>10</v>
      </c>
      <c r="C110" s="90" t="s">
        <v>488</v>
      </c>
      <c r="D110" s="90" t="s">
        <v>477</v>
      </c>
      <c r="E110" s="61" t="s">
        <v>180</v>
      </c>
      <c r="F110" s="62" t="s">
        <v>33</v>
      </c>
      <c r="G110" s="61" t="s">
        <v>487</v>
      </c>
      <c r="H110" s="89">
        <v>3</v>
      </c>
    </row>
    <row r="111" spans="2:8" ht="15.75">
      <c r="B111" s="88">
        <v>11</v>
      </c>
      <c r="C111" s="61" t="s">
        <v>489</v>
      </c>
      <c r="D111" s="90" t="s">
        <v>490</v>
      </c>
      <c r="E111" s="61" t="s">
        <v>180</v>
      </c>
      <c r="F111" s="62" t="s">
        <v>33</v>
      </c>
      <c r="G111" s="61" t="s">
        <v>487</v>
      </c>
      <c r="H111" s="89">
        <v>7</v>
      </c>
    </row>
    <row r="112" spans="2:8" ht="15.75">
      <c r="B112" s="88">
        <v>12</v>
      </c>
      <c r="C112" s="61" t="s">
        <v>478</v>
      </c>
      <c r="D112" s="61" t="s">
        <v>477</v>
      </c>
      <c r="E112" s="61" t="s">
        <v>180</v>
      </c>
      <c r="F112" s="62" t="s">
        <v>33</v>
      </c>
      <c r="G112" s="61" t="s">
        <v>487</v>
      </c>
      <c r="H112" s="89">
        <v>3</v>
      </c>
    </row>
    <row r="113" spans="2:8" ht="15.75">
      <c r="B113" s="88">
        <v>13</v>
      </c>
      <c r="C113" s="90" t="s">
        <v>491</v>
      </c>
      <c r="D113" s="90" t="s">
        <v>485</v>
      </c>
      <c r="E113" s="61" t="s">
        <v>180</v>
      </c>
      <c r="F113" s="62" t="s">
        <v>33</v>
      </c>
      <c r="G113" s="61" t="s">
        <v>492</v>
      </c>
      <c r="H113" s="89">
        <v>2</v>
      </c>
    </row>
    <row r="114" spans="2:8" ht="15.75">
      <c r="B114" s="88">
        <v>14</v>
      </c>
      <c r="C114" s="61" t="s">
        <v>493</v>
      </c>
      <c r="D114" s="90" t="s">
        <v>494</v>
      </c>
      <c r="E114" s="61" t="s">
        <v>180</v>
      </c>
      <c r="F114" s="62" t="s">
        <v>33</v>
      </c>
      <c r="G114" s="61" t="s">
        <v>492</v>
      </c>
      <c r="H114" s="89">
        <v>32</v>
      </c>
    </row>
    <row r="115" spans="2:8" ht="15.75">
      <c r="B115" s="88">
        <v>15</v>
      </c>
      <c r="C115" s="61" t="s">
        <v>495</v>
      </c>
      <c r="D115" s="90" t="s">
        <v>494</v>
      </c>
      <c r="E115" s="61" t="s">
        <v>180</v>
      </c>
      <c r="F115" s="62" t="s">
        <v>33</v>
      </c>
      <c r="G115" s="61" t="s">
        <v>492</v>
      </c>
      <c r="H115" s="89">
        <v>72</v>
      </c>
    </row>
    <row r="116" spans="2:8" ht="15.75">
      <c r="B116" s="88">
        <v>16</v>
      </c>
      <c r="C116" s="90" t="s">
        <v>496</v>
      </c>
      <c r="D116" s="61" t="s">
        <v>497</v>
      </c>
      <c r="E116" s="61" t="s">
        <v>180</v>
      </c>
      <c r="F116" s="62" t="s">
        <v>33</v>
      </c>
      <c r="G116" s="61" t="s">
        <v>498</v>
      </c>
      <c r="H116" s="89">
        <v>43</v>
      </c>
    </row>
    <row r="117" spans="2:8" ht="15.75">
      <c r="B117" s="88">
        <v>17</v>
      </c>
      <c r="C117" s="90" t="s">
        <v>499</v>
      </c>
      <c r="D117" s="61" t="s">
        <v>500</v>
      </c>
      <c r="E117" s="61" t="s">
        <v>180</v>
      </c>
      <c r="F117" s="62" t="s">
        <v>33</v>
      </c>
      <c r="G117" s="61" t="s">
        <v>498</v>
      </c>
      <c r="H117" s="89">
        <v>36</v>
      </c>
    </row>
    <row r="118" spans="2:8" ht="15.75">
      <c r="B118" s="88">
        <v>18</v>
      </c>
      <c r="C118" s="90" t="s">
        <v>501</v>
      </c>
      <c r="D118" s="61" t="s">
        <v>500</v>
      </c>
      <c r="E118" s="61" t="s">
        <v>180</v>
      </c>
      <c r="F118" s="62" t="s">
        <v>33</v>
      </c>
      <c r="G118" s="61" t="s">
        <v>498</v>
      </c>
      <c r="H118" s="89">
        <v>6</v>
      </c>
    </row>
    <row r="119" spans="2:8" ht="15.75">
      <c r="B119" s="88">
        <v>19</v>
      </c>
      <c r="C119" s="90" t="s">
        <v>480</v>
      </c>
      <c r="D119" s="90" t="s">
        <v>485</v>
      </c>
      <c r="E119" s="61" t="s">
        <v>180</v>
      </c>
      <c r="F119" s="62" t="s">
        <v>33</v>
      </c>
      <c r="G119" s="61" t="s">
        <v>498</v>
      </c>
      <c r="H119" s="89">
        <v>18</v>
      </c>
    </row>
    <row r="120" spans="2:8" ht="15.75">
      <c r="B120" s="88">
        <v>20</v>
      </c>
      <c r="C120" s="90" t="s">
        <v>502</v>
      </c>
      <c r="D120" s="90" t="s">
        <v>494</v>
      </c>
      <c r="E120" s="61" t="s">
        <v>180</v>
      </c>
      <c r="F120" s="62" t="s">
        <v>33</v>
      </c>
      <c r="G120" s="61" t="s">
        <v>498</v>
      </c>
      <c r="H120" s="89">
        <v>33</v>
      </c>
    </row>
    <row r="121" spans="2:8" ht="15.75">
      <c r="B121" s="88">
        <v>21</v>
      </c>
      <c r="C121" s="90" t="s">
        <v>503</v>
      </c>
      <c r="D121" s="90" t="s">
        <v>494</v>
      </c>
      <c r="E121" s="61" t="s">
        <v>180</v>
      </c>
      <c r="F121" s="62" t="s">
        <v>33</v>
      </c>
      <c r="G121" s="61" t="s">
        <v>498</v>
      </c>
      <c r="H121" s="89">
        <v>25</v>
      </c>
    </row>
    <row r="122" spans="2:8" ht="15.75">
      <c r="B122" s="88">
        <v>22</v>
      </c>
      <c r="C122" s="90" t="s">
        <v>504</v>
      </c>
      <c r="D122" s="61" t="s">
        <v>505</v>
      </c>
      <c r="E122" s="61" t="s">
        <v>180</v>
      </c>
      <c r="F122" s="62" t="s">
        <v>33</v>
      </c>
      <c r="G122" s="61" t="s">
        <v>498</v>
      </c>
      <c r="H122" s="89">
        <v>21</v>
      </c>
    </row>
    <row r="123" spans="2:8" ht="15.75">
      <c r="B123" s="88">
        <v>23</v>
      </c>
      <c r="C123" s="61" t="s">
        <v>495</v>
      </c>
      <c r="D123" s="90" t="s">
        <v>485</v>
      </c>
      <c r="E123" s="61" t="s">
        <v>180</v>
      </c>
      <c r="F123" s="62" t="s">
        <v>33</v>
      </c>
      <c r="G123" s="61" t="s">
        <v>498</v>
      </c>
      <c r="H123" s="89">
        <v>13.5</v>
      </c>
    </row>
    <row r="124" spans="2:8" ht="15.75">
      <c r="B124" s="88">
        <v>24</v>
      </c>
      <c r="C124" s="61" t="s">
        <v>506</v>
      </c>
      <c r="D124" s="90" t="s">
        <v>485</v>
      </c>
      <c r="E124" s="61" t="s">
        <v>180</v>
      </c>
      <c r="F124" s="62" t="s">
        <v>33</v>
      </c>
      <c r="G124" s="61" t="s">
        <v>498</v>
      </c>
      <c r="H124" s="89">
        <v>18</v>
      </c>
    </row>
    <row r="125" spans="2:8" ht="15.75">
      <c r="B125" s="88">
        <v>25</v>
      </c>
      <c r="C125" s="61" t="s">
        <v>507</v>
      </c>
      <c r="D125" s="90" t="s">
        <v>490</v>
      </c>
      <c r="E125" s="61" t="s">
        <v>180</v>
      </c>
      <c r="F125" s="62" t="s">
        <v>33</v>
      </c>
      <c r="G125" s="61" t="s">
        <v>498</v>
      </c>
      <c r="H125" s="89">
        <v>22</v>
      </c>
    </row>
    <row r="126" spans="2:8" ht="15.75">
      <c r="B126" s="88">
        <v>26</v>
      </c>
      <c r="C126" s="61" t="s">
        <v>508</v>
      </c>
      <c r="D126" s="90" t="s">
        <v>485</v>
      </c>
      <c r="E126" s="61" t="s">
        <v>180</v>
      </c>
      <c r="F126" s="62" t="s">
        <v>33</v>
      </c>
      <c r="G126" s="61" t="s">
        <v>498</v>
      </c>
      <c r="H126" s="89">
        <v>3</v>
      </c>
    </row>
    <row r="127" spans="2:8" ht="15.75">
      <c r="B127" s="88">
        <v>27</v>
      </c>
      <c r="C127" s="61" t="s">
        <v>509</v>
      </c>
      <c r="D127" s="90" t="s">
        <v>490</v>
      </c>
      <c r="E127" s="61" t="s">
        <v>180</v>
      </c>
      <c r="F127" s="62" t="s">
        <v>33</v>
      </c>
      <c r="G127" s="61" t="s">
        <v>498</v>
      </c>
      <c r="H127" s="89">
        <v>11</v>
      </c>
    </row>
    <row r="128" spans="2:8" ht="15.75">
      <c r="B128" s="88">
        <v>28</v>
      </c>
      <c r="C128" s="90" t="s">
        <v>496</v>
      </c>
      <c r="D128" s="61" t="s">
        <v>497</v>
      </c>
      <c r="E128" s="61" t="s">
        <v>180</v>
      </c>
      <c r="F128" s="62" t="s">
        <v>33</v>
      </c>
      <c r="G128" s="61" t="s">
        <v>510</v>
      </c>
      <c r="H128" s="89">
        <v>31</v>
      </c>
    </row>
    <row r="129" spans="2:8" ht="15.75">
      <c r="B129" s="88">
        <v>29</v>
      </c>
      <c r="C129" s="90" t="s">
        <v>511</v>
      </c>
      <c r="D129" s="61" t="s">
        <v>512</v>
      </c>
      <c r="E129" s="61" t="s">
        <v>180</v>
      </c>
      <c r="F129" s="62" t="s">
        <v>33</v>
      </c>
      <c r="G129" s="61" t="s">
        <v>510</v>
      </c>
      <c r="H129" s="89">
        <v>170</v>
      </c>
    </row>
    <row r="130" spans="2:8" ht="15.75">
      <c r="B130" s="88">
        <v>30</v>
      </c>
      <c r="C130" s="90" t="s">
        <v>513</v>
      </c>
      <c r="D130" s="61" t="s">
        <v>514</v>
      </c>
      <c r="E130" s="61" t="s">
        <v>180</v>
      </c>
      <c r="F130" s="62" t="s">
        <v>33</v>
      </c>
      <c r="G130" s="61" t="s">
        <v>510</v>
      </c>
      <c r="H130" s="89">
        <v>2</v>
      </c>
    </row>
    <row r="131" spans="2:8" ht="15.75">
      <c r="B131" s="88">
        <v>31</v>
      </c>
      <c r="C131" s="90" t="s">
        <v>499</v>
      </c>
      <c r="D131" s="61" t="s">
        <v>500</v>
      </c>
      <c r="E131" s="61" t="s">
        <v>180</v>
      </c>
      <c r="F131" s="62" t="s">
        <v>33</v>
      </c>
      <c r="G131" s="61" t="s">
        <v>510</v>
      </c>
      <c r="H131" s="89">
        <v>10</v>
      </c>
    </row>
    <row r="132" spans="2:8" ht="15.75">
      <c r="B132" s="88">
        <v>32</v>
      </c>
      <c r="C132" s="90" t="s">
        <v>502</v>
      </c>
      <c r="D132" s="90" t="s">
        <v>494</v>
      </c>
      <c r="E132" s="61" t="s">
        <v>180</v>
      </c>
      <c r="F132" s="62" t="s">
        <v>33</v>
      </c>
      <c r="G132" s="61" t="s">
        <v>510</v>
      </c>
      <c r="H132" s="89">
        <v>12</v>
      </c>
    </row>
    <row r="133" spans="2:8" ht="15.75">
      <c r="B133" s="88">
        <v>33</v>
      </c>
      <c r="C133" s="90" t="s">
        <v>503</v>
      </c>
      <c r="D133" s="90" t="s">
        <v>494</v>
      </c>
      <c r="E133" s="61" t="s">
        <v>180</v>
      </c>
      <c r="F133" s="62" t="s">
        <v>33</v>
      </c>
      <c r="G133" s="61" t="s">
        <v>510</v>
      </c>
      <c r="H133" s="89">
        <v>33</v>
      </c>
    </row>
    <row r="134" spans="2:8" ht="15.75">
      <c r="B134" s="88">
        <v>34</v>
      </c>
      <c r="C134" s="90" t="s">
        <v>503</v>
      </c>
      <c r="D134" s="90" t="s">
        <v>485</v>
      </c>
      <c r="E134" s="61" t="s">
        <v>180</v>
      </c>
      <c r="F134" s="62" t="s">
        <v>33</v>
      </c>
      <c r="G134" s="61" t="s">
        <v>510</v>
      </c>
      <c r="H134" s="89">
        <v>12.5</v>
      </c>
    </row>
    <row r="135" spans="2:8" ht="15.75">
      <c r="B135" s="88">
        <v>35</v>
      </c>
      <c r="C135" s="90" t="s">
        <v>507</v>
      </c>
      <c r="D135" s="90" t="s">
        <v>490</v>
      </c>
      <c r="E135" s="61" t="s">
        <v>180</v>
      </c>
      <c r="F135" s="62" t="s">
        <v>33</v>
      </c>
      <c r="G135" s="61" t="s">
        <v>510</v>
      </c>
      <c r="H135" s="89">
        <v>9</v>
      </c>
    </row>
    <row r="136" spans="2:8" ht="15.75">
      <c r="B136" s="88">
        <v>36</v>
      </c>
      <c r="C136" s="90" t="s">
        <v>515</v>
      </c>
      <c r="D136" s="90" t="s">
        <v>490</v>
      </c>
      <c r="E136" s="61" t="s">
        <v>180</v>
      </c>
      <c r="F136" s="62" t="s">
        <v>33</v>
      </c>
      <c r="G136" s="61" t="s">
        <v>510</v>
      </c>
      <c r="H136" s="89">
        <v>3</v>
      </c>
    </row>
    <row r="137" spans="2:8" ht="15.75">
      <c r="B137" s="88">
        <v>37</v>
      </c>
      <c r="C137" s="90" t="s">
        <v>516</v>
      </c>
      <c r="D137" s="90" t="s">
        <v>490</v>
      </c>
      <c r="E137" s="61" t="s">
        <v>180</v>
      </c>
      <c r="F137" s="62" t="s">
        <v>33</v>
      </c>
      <c r="G137" s="61" t="s">
        <v>510</v>
      </c>
      <c r="H137" s="89">
        <v>9</v>
      </c>
    </row>
    <row r="138" spans="2:8" ht="15.75">
      <c r="B138" s="88">
        <v>38</v>
      </c>
      <c r="C138" s="90" t="s">
        <v>517</v>
      </c>
      <c r="D138" s="90" t="s">
        <v>485</v>
      </c>
      <c r="E138" s="61" t="s">
        <v>180</v>
      </c>
      <c r="F138" s="62" t="s">
        <v>33</v>
      </c>
      <c r="G138" s="61" t="s">
        <v>510</v>
      </c>
      <c r="H138" s="89">
        <v>5</v>
      </c>
    </row>
    <row r="139" spans="2:8" ht="15.75">
      <c r="B139" s="88">
        <v>39</v>
      </c>
      <c r="C139" s="61" t="s">
        <v>518</v>
      </c>
      <c r="D139" s="90" t="s">
        <v>485</v>
      </c>
      <c r="E139" s="61" t="s">
        <v>180</v>
      </c>
      <c r="F139" s="62" t="s">
        <v>33</v>
      </c>
      <c r="G139" s="61" t="s">
        <v>510</v>
      </c>
      <c r="H139" s="89">
        <v>14</v>
      </c>
    </row>
    <row r="140" spans="2:8" ht="15.75">
      <c r="B140" s="88">
        <v>40</v>
      </c>
      <c r="C140" s="61" t="s">
        <v>478</v>
      </c>
      <c r="D140" s="90" t="s">
        <v>485</v>
      </c>
      <c r="E140" s="61" t="s">
        <v>180</v>
      </c>
      <c r="F140" s="62" t="s">
        <v>33</v>
      </c>
      <c r="G140" s="61" t="s">
        <v>510</v>
      </c>
      <c r="H140" s="89">
        <v>13</v>
      </c>
    </row>
    <row r="141" spans="2:8" ht="15.75">
      <c r="B141" s="88">
        <v>41</v>
      </c>
      <c r="C141" s="61" t="s">
        <v>519</v>
      </c>
      <c r="D141" s="90" t="s">
        <v>485</v>
      </c>
      <c r="E141" s="61" t="s">
        <v>180</v>
      </c>
      <c r="F141" s="62" t="s">
        <v>33</v>
      </c>
      <c r="G141" s="61" t="s">
        <v>510</v>
      </c>
      <c r="H141" s="89">
        <v>12</v>
      </c>
    </row>
    <row r="142" spans="2:8" ht="15.75">
      <c r="B142" s="88">
        <v>42</v>
      </c>
      <c r="C142" s="61" t="s">
        <v>520</v>
      </c>
      <c r="D142" s="91"/>
      <c r="E142" s="90" t="s">
        <v>486</v>
      </c>
      <c r="F142" s="92"/>
      <c r="G142" s="61" t="s">
        <v>521</v>
      </c>
      <c r="H142" s="89">
        <v>2</v>
      </c>
    </row>
    <row r="143" spans="2:8" ht="15.75">
      <c r="B143" s="88">
        <v>43</v>
      </c>
      <c r="C143" s="90" t="s">
        <v>503</v>
      </c>
      <c r="D143" s="90" t="s">
        <v>485</v>
      </c>
      <c r="E143" s="61" t="s">
        <v>180</v>
      </c>
      <c r="F143" s="62" t="s">
        <v>33</v>
      </c>
      <c r="G143" s="61" t="s">
        <v>521</v>
      </c>
      <c r="H143" s="89">
        <v>19</v>
      </c>
    </row>
    <row r="144" spans="2:8" ht="15.75">
      <c r="B144" s="88">
        <v>44</v>
      </c>
      <c r="C144" s="90" t="s">
        <v>501</v>
      </c>
      <c r="D144" s="90" t="s">
        <v>485</v>
      </c>
      <c r="E144" s="61" t="s">
        <v>180</v>
      </c>
      <c r="F144" s="62" t="s">
        <v>33</v>
      </c>
      <c r="G144" s="61" t="s">
        <v>521</v>
      </c>
      <c r="H144" s="89">
        <v>3</v>
      </c>
    </row>
    <row r="145" spans="2:8" ht="15.75">
      <c r="B145" s="88">
        <v>45</v>
      </c>
      <c r="C145" s="90" t="s">
        <v>522</v>
      </c>
      <c r="D145" s="90" t="s">
        <v>485</v>
      </c>
      <c r="E145" s="61" t="s">
        <v>180</v>
      </c>
      <c r="F145" s="62" t="s">
        <v>33</v>
      </c>
      <c r="G145" s="61" t="s">
        <v>521</v>
      </c>
      <c r="H145" s="89">
        <v>3</v>
      </c>
    </row>
    <row r="146" spans="2:8" ht="15.75">
      <c r="B146" s="88">
        <v>46</v>
      </c>
      <c r="C146" s="90" t="s">
        <v>489</v>
      </c>
      <c r="D146" s="90" t="s">
        <v>485</v>
      </c>
      <c r="E146" s="61" t="s">
        <v>180</v>
      </c>
      <c r="F146" s="62" t="s">
        <v>33</v>
      </c>
      <c r="G146" s="61" t="s">
        <v>521</v>
      </c>
      <c r="H146" s="89">
        <v>7</v>
      </c>
    </row>
    <row r="147" spans="2:8" ht="15.75">
      <c r="B147" s="88">
        <v>47</v>
      </c>
      <c r="C147" s="90" t="s">
        <v>516</v>
      </c>
      <c r="D147" s="90" t="s">
        <v>490</v>
      </c>
      <c r="E147" s="61" t="s">
        <v>180</v>
      </c>
      <c r="F147" s="62" t="s">
        <v>33</v>
      </c>
      <c r="G147" s="61" t="s">
        <v>521</v>
      </c>
      <c r="H147" s="89">
        <v>2</v>
      </c>
    </row>
    <row r="148" spans="2:8" ht="15.75">
      <c r="B148" s="88">
        <v>48</v>
      </c>
      <c r="C148" s="61" t="s">
        <v>503</v>
      </c>
      <c r="D148" s="90" t="s">
        <v>494</v>
      </c>
      <c r="E148" s="61" t="s">
        <v>180</v>
      </c>
      <c r="F148" s="62" t="s">
        <v>33</v>
      </c>
      <c r="G148" s="61" t="s">
        <v>521</v>
      </c>
      <c r="H148" s="89">
        <v>18</v>
      </c>
    </row>
    <row r="149" spans="2:8" ht="15.75">
      <c r="B149" s="88">
        <v>49</v>
      </c>
      <c r="C149" s="61" t="s">
        <v>517</v>
      </c>
      <c r="D149" s="61" t="s">
        <v>497</v>
      </c>
      <c r="E149" s="61" t="s">
        <v>180</v>
      </c>
      <c r="F149" s="62" t="s">
        <v>33</v>
      </c>
      <c r="G149" s="61" t="s">
        <v>521</v>
      </c>
      <c r="H149" s="89">
        <v>3</v>
      </c>
    </row>
    <row r="150" spans="2:8" ht="15.75">
      <c r="B150" s="88">
        <v>50</v>
      </c>
      <c r="C150" s="61" t="s">
        <v>523</v>
      </c>
      <c r="D150" s="61" t="s">
        <v>477</v>
      </c>
      <c r="E150" s="61" t="s">
        <v>180</v>
      </c>
      <c r="F150" s="62" t="s">
        <v>33</v>
      </c>
      <c r="G150" s="61" t="s">
        <v>521</v>
      </c>
      <c r="H150" s="89">
        <v>3</v>
      </c>
    </row>
    <row r="151" spans="2:8" ht="15.75">
      <c r="B151" s="88">
        <v>51</v>
      </c>
      <c r="C151" s="61" t="s">
        <v>441</v>
      </c>
      <c r="D151" s="61" t="s">
        <v>512</v>
      </c>
      <c r="E151" s="61" t="s">
        <v>180</v>
      </c>
      <c r="F151" s="62" t="s">
        <v>33</v>
      </c>
      <c r="G151" s="61" t="s">
        <v>521</v>
      </c>
      <c r="H151" s="89">
        <v>30</v>
      </c>
    </row>
    <row r="152" spans="2:8" ht="15.75">
      <c r="B152" s="88">
        <v>52</v>
      </c>
      <c r="C152" s="61" t="s">
        <v>524</v>
      </c>
      <c r="D152" s="61" t="s">
        <v>525</v>
      </c>
      <c r="E152" s="61" t="s">
        <v>180</v>
      </c>
      <c r="F152" s="62" t="s">
        <v>33</v>
      </c>
      <c r="G152" s="61" t="s">
        <v>521</v>
      </c>
      <c r="H152" s="89">
        <v>11</v>
      </c>
    </row>
    <row r="153" spans="2:8" ht="15.75">
      <c r="B153" s="88">
        <v>53</v>
      </c>
      <c r="C153" s="61" t="s">
        <v>526</v>
      </c>
      <c r="D153" s="61" t="s">
        <v>477</v>
      </c>
      <c r="E153" s="61" t="s">
        <v>180</v>
      </c>
      <c r="F153" s="62" t="s">
        <v>33</v>
      </c>
      <c r="G153" s="61" t="s">
        <v>521</v>
      </c>
      <c r="H153" s="89">
        <v>5</v>
      </c>
    </row>
    <row r="154" spans="2:8" ht="15.75">
      <c r="B154" s="88">
        <v>54</v>
      </c>
      <c r="C154" s="61" t="s">
        <v>527</v>
      </c>
      <c r="D154" s="61" t="s">
        <v>497</v>
      </c>
      <c r="E154" s="61" t="s">
        <v>180</v>
      </c>
      <c r="F154" s="62" t="s">
        <v>33</v>
      </c>
      <c r="G154" s="61" t="s">
        <v>521</v>
      </c>
      <c r="H154" s="89">
        <v>16</v>
      </c>
    </row>
    <row r="155" spans="2:8" ht="15.75">
      <c r="B155" s="88">
        <v>55</v>
      </c>
      <c r="C155" s="61" t="s">
        <v>528</v>
      </c>
      <c r="D155" s="61" t="s">
        <v>490</v>
      </c>
      <c r="E155" s="61" t="s">
        <v>180</v>
      </c>
      <c r="F155" s="62" t="s">
        <v>33</v>
      </c>
      <c r="G155" s="61" t="s">
        <v>203</v>
      </c>
      <c r="H155" s="89">
        <v>28</v>
      </c>
    </row>
    <row r="156" spans="2:8" ht="15.75">
      <c r="B156" s="88">
        <v>56</v>
      </c>
      <c r="C156" s="61" t="s">
        <v>529</v>
      </c>
      <c r="D156" s="90" t="s">
        <v>490</v>
      </c>
      <c r="E156" s="61" t="s">
        <v>180</v>
      </c>
      <c r="F156" s="62" t="s">
        <v>33</v>
      </c>
      <c r="G156" s="61" t="s">
        <v>208</v>
      </c>
      <c r="H156" s="89">
        <v>11</v>
      </c>
    </row>
    <row r="157" spans="2:8" ht="15.75">
      <c r="B157" s="88">
        <v>57</v>
      </c>
      <c r="C157" s="61" t="s">
        <v>530</v>
      </c>
      <c r="D157" s="90" t="s">
        <v>485</v>
      </c>
      <c r="E157" s="61" t="s">
        <v>180</v>
      </c>
      <c r="F157" s="62" t="s">
        <v>33</v>
      </c>
      <c r="G157" s="61" t="s">
        <v>208</v>
      </c>
      <c r="H157" s="89">
        <v>21</v>
      </c>
    </row>
    <row r="158" spans="2:8" ht="15.75">
      <c r="B158" s="88">
        <v>58</v>
      </c>
      <c r="C158" s="61" t="s">
        <v>531</v>
      </c>
      <c r="D158" s="61" t="s">
        <v>477</v>
      </c>
      <c r="E158" s="61" t="s">
        <v>180</v>
      </c>
      <c r="F158" s="62" t="s">
        <v>33</v>
      </c>
      <c r="G158" s="61" t="s">
        <v>208</v>
      </c>
      <c r="H158" s="89">
        <v>5</v>
      </c>
    </row>
    <row r="159" spans="2:8" ht="15.75">
      <c r="B159" s="88">
        <v>59</v>
      </c>
      <c r="C159" s="61" t="s">
        <v>532</v>
      </c>
      <c r="D159" s="61" t="s">
        <v>497</v>
      </c>
      <c r="E159" s="61" t="s">
        <v>180</v>
      </c>
      <c r="F159" s="62" t="s">
        <v>33</v>
      </c>
      <c r="G159" s="61" t="s">
        <v>208</v>
      </c>
      <c r="H159" s="89">
        <v>3</v>
      </c>
    </row>
    <row r="160" spans="2:8" ht="15.75">
      <c r="B160" s="88">
        <v>60</v>
      </c>
      <c r="C160" s="61" t="s">
        <v>533</v>
      </c>
      <c r="D160" s="61" t="s">
        <v>477</v>
      </c>
      <c r="E160" s="61" t="s">
        <v>180</v>
      </c>
      <c r="F160" s="62" t="s">
        <v>33</v>
      </c>
      <c r="G160" s="61" t="s">
        <v>208</v>
      </c>
      <c r="H160" s="89">
        <v>3</v>
      </c>
    </row>
    <row r="161" spans="2:8" ht="15.75">
      <c r="B161" s="88">
        <v>61</v>
      </c>
      <c r="C161" s="61" t="s">
        <v>534</v>
      </c>
      <c r="D161" s="61" t="s">
        <v>490</v>
      </c>
      <c r="E161" s="61" t="s">
        <v>180</v>
      </c>
      <c r="F161" s="62" t="s">
        <v>33</v>
      </c>
      <c r="G161" s="61" t="s">
        <v>222</v>
      </c>
      <c r="H161" s="89">
        <v>29</v>
      </c>
    </row>
    <row r="162" spans="2:8" ht="15.75">
      <c r="B162" s="88">
        <v>62</v>
      </c>
      <c r="C162" s="61" t="s">
        <v>535</v>
      </c>
      <c r="D162" s="61" t="s">
        <v>490</v>
      </c>
      <c r="E162" s="61" t="s">
        <v>180</v>
      </c>
      <c r="F162" s="62" t="s">
        <v>33</v>
      </c>
      <c r="G162" s="61" t="s">
        <v>222</v>
      </c>
      <c r="H162" s="89">
        <v>30</v>
      </c>
    </row>
    <row r="163" spans="2:8" ht="15.75">
      <c r="B163" s="88">
        <v>63</v>
      </c>
      <c r="C163" s="61" t="s">
        <v>536</v>
      </c>
      <c r="D163" s="61" t="s">
        <v>490</v>
      </c>
      <c r="E163" s="61" t="s">
        <v>180</v>
      </c>
      <c r="F163" s="62" t="s">
        <v>33</v>
      </c>
      <c r="G163" s="61" t="s">
        <v>222</v>
      </c>
      <c r="H163" s="89">
        <v>30</v>
      </c>
    </row>
    <row r="164" spans="2:8" ht="15.75">
      <c r="B164" s="88">
        <v>64</v>
      </c>
      <c r="C164" s="61" t="s">
        <v>537</v>
      </c>
      <c r="D164" s="90" t="s">
        <v>485</v>
      </c>
      <c r="E164" s="61" t="s">
        <v>180</v>
      </c>
      <c r="F164" s="62" t="s">
        <v>33</v>
      </c>
      <c r="G164" s="61" t="s">
        <v>222</v>
      </c>
      <c r="H164" s="89">
        <v>7</v>
      </c>
    </row>
    <row r="165" spans="2:8" ht="15.75">
      <c r="B165" s="88">
        <v>65</v>
      </c>
      <c r="C165" s="61" t="s">
        <v>538</v>
      </c>
      <c r="D165" s="90" t="s">
        <v>485</v>
      </c>
      <c r="E165" s="61" t="s">
        <v>180</v>
      </c>
      <c r="F165" s="62" t="s">
        <v>33</v>
      </c>
      <c r="G165" s="61" t="s">
        <v>222</v>
      </c>
      <c r="H165" s="89">
        <v>7</v>
      </c>
    </row>
    <row r="166" spans="2:8" ht="15.75">
      <c r="B166" s="88">
        <v>66</v>
      </c>
      <c r="C166" s="61" t="s">
        <v>539</v>
      </c>
      <c r="D166" s="61" t="s">
        <v>185</v>
      </c>
      <c r="E166" s="61" t="s">
        <v>180</v>
      </c>
      <c r="F166" s="62" t="s">
        <v>33</v>
      </c>
      <c r="G166" s="61" t="s">
        <v>222</v>
      </c>
      <c r="H166" s="89">
        <v>10</v>
      </c>
    </row>
    <row r="167" spans="2:8" ht="15.75">
      <c r="B167" s="88">
        <v>67</v>
      </c>
      <c r="C167" s="61" t="s">
        <v>540</v>
      </c>
      <c r="D167" s="61" t="s">
        <v>541</v>
      </c>
      <c r="E167" s="61" t="s">
        <v>180</v>
      </c>
      <c r="F167" s="62" t="s">
        <v>33</v>
      </c>
      <c r="G167" s="61" t="s">
        <v>222</v>
      </c>
      <c r="H167" s="89">
        <v>15</v>
      </c>
    </row>
    <row r="168" spans="2:8" ht="15.75">
      <c r="B168" s="88">
        <v>68</v>
      </c>
      <c r="C168" s="61" t="s">
        <v>542</v>
      </c>
      <c r="D168" s="61" t="s">
        <v>543</v>
      </c>
      <c r="E168" s="61" t="s">
        <v>180</v>
      </c>
      <c r="F168" s="62" t="s">
        <v>33</v>
      </c>
      <c r="G168" s="61" t="s">
        <v>222</v>
      </c>
      <c r="H168" s="89">
        <v>13</v>
      </c>
    </row>
    <row r="169" spans="2:8" ht="15.75">
      <c r="B169" s="88">
        <v>69</v>
      </c>
      <c r="C169" s="61" t="s">
        <v>544</v>
      </c>
      <c r="D169" s="61" t="s">
        <v>474</v>
      </c>
      <c r="E169" s="61" t="s">
        <v>180</v>
      </c>
      <c r="F169" s="62" t="s">
        <v>33</v>
      </c>
      <c r="G169" s="61" t="s">
        <v>222</v>
      </c>
      <c r="H169" s="89">
        <v>5</v>
      </c>
    </row>
    <row r="170" spans="2:8" ht="15.75">
      <c r="B170" s="88">
        <v>70</v>
      </c>
      <c r="C170" s="61" t="s">
        <v>545</v>
      </c>
      <c r="D170" s="61" t="s">
        <v>512</v>
      </c>
      <c r="E170" s="61" t="s">
        <v>180</v>
      </c>
      <c r="F170" s="62" t="s">
        <v>33</v>
      </c>
      <c r="G170" s="61" t="s">
        <v>222</v>
      </c>
      <c r="H170" s="89">
        <v>18</v>
      </c>
    </row>
    <row r="171" spans="2:8" ht="15.75">
      <c r="B171" s="88">
        <v>71</v>
      </c>
      <c r="C171" s="61" t="s">
        <v>546</v>
      </c>
      <c r="D171" s="61" t="s">
        <v>490</v>
      </c>
      <c r="E171" s="61" t="s">
        <v>486</v>
      </c>
      <c r="F171" s="62" t="s">
        <v>547</v>
      </c>
      <c r="G171" s="61" t="s">
        <v>229</v>
      </c>
      <c r="H171" s="89">
        <v>4</v>
      </c>
    </row>
    <row r="172" spans="2:8" ht="15.75">
      <c r="B172" s="88">
        <v>72</v>
      </c>
      <c r="C172" s="61" t="s">
        <v>548</v>
      </c>
      <c r="D172" s="61" t="s">
        <v>490</v>
      </c>
      <c r="E172" s="61" t="s">
        <v>486</v>
      </c>
      <c r="F172" s="62" t="s">
        <v>33</v>
      </c>
      <c r="G172" s="61" t="s">
        <v>229</v>
      </c>
      <c r="H172" s="89">
        <v>8</v>
      </c>
    </row>
    <row r="173" spans="2:8" ht="15.75">
      <c r="B173" s="88">
        <v>73</v>
      </c>
      <c r="C173" s="61" t="s">
        <v>549</v>
      </c>
      <c r="D173" s="61" t="s">
        <v>490</v>
      </c>
      <c r="E173" s="61" t="s">
        <v>486</v>
      </c>
      <c r="F173" s="62" t="s">
        <v>33</v>
      </c>
      <c r="G173" s="61" t="s">
        <v>229</v>
      </c>
      <c r="H173" s="89">
        <v>4</v>
      </c>
    </row>
    <row r="174" spans="2:8" ht="15.75">
      <c r="B174" s="88">
        <v>74</v>
      </c>
      <c r="C174" s="61" t="s">
        <v>478</v>
      </c>
      <c r="D174" s="90" t="s">
        <v>485</v>
      </c>
      <c r="E174" s="61" t="s">
        <v>180</v>
      </c>
      <c r="F174" s="62" t="s">
        <v>33</v>
      </c>
      <c r="G174" s="61" t="s">
        <v>229</v>
      </c>
      <c r="H174" s="89">
        <v>6</v>
      </c>
    </row>
    <row r="175" spans="2:8" ht="15.75">
      <c r="B175" s="88">
        <v>75</v>
      </c>
      <c r="C175" s="61" t="s">
        <v>550</v>
      </c>
      <c r="D175" s="61" t="s">
        <v>490</v>
      </c>
      <c r="E175" s="61" t="s">
        <v>180</v>
      </c>
      <c r="F175" s="62" t="s">
        <v>33</v>
      </c>
      <c r="G175" s="61" t="s">
        <v>229</v>
      </c>
      <c r="H175" s="89">
        <v>8</v>
      </c>
    </row>
    <row r="176" spans="2:8" ht="15.75">
      <c r="B176" s="88">
        <v>76</v>
      </c>
      <c r="C176" s="61" t="s">
        <v>551</v>
      </c>
      <c r="D176" s="61" t="s">
        <v>490</v>
      </c>
      <c r="E176" s="61" t="s">
        <v>180</v>
      </c>
      <c r="F176" s="62" t="s">
        <v>33</v>
      </c>
      <c r="G176" s="61" t="s">
        <v>229</v>
      </c>
      <c r="H176" s="89">
        <v>6</v>
      </c>
    </row>
    <row r="177" spans="2:8" ht="15.75">
      <c r="B177" s="88">
        <v>77</v>
      </c>
      <c r="C177" s="61" t="s">
        <v>552</v>
      </c>
      <c r="D177" s="61" t="s">
        <v>490</v>
      </c>
      <c r="E177" s="61" t="s">
        <v>180</v>
      </c>
      <c r="F177" s="62" t="s">
        <v>33</v>
      </c>
      <c r="G177" s="61" t="s">
        <v>229</v>
      </c>
      <c r="H177" s="89">
        <v>13</v>
      </c>
    </row>
    <row r="178" spans="2:8" ht="15.75">
      <c r="B178" s="88">
        <v>78</v>
      </c>
      <c r="C178" s="61" t="s">
        <v>441</v>
      </c>
      <c r="D178" s="61" t="s">
        <v>200</v>
      </c>
      <c r="E178" s="61" t="s">
        <v>180</v>
      </c>
      <c r="F178" s="62" t="s">
        <v>33</v>
      </c>
      <c r="G178" s="61" t="s">
        <v>229</v>
      </c>
      <c r="H178" s="89">
        <v>3</v>
      </c>
    </row>
    <row r="179" spans="2:8" ht="15.75">
      <c r="B179" s="88">
        <v>79</v>
      </c>
      <c r="C179" s="61" t="s">
        <v>553</v>
      </c>
      <c r="D179" s="61" t="s">
        <v>505</v>
      </c>
      <c r="E179" s="61" t="s">
        <v>180</v>
      </c>
      <c r="F179" s="62" t="s">
        <v>33</v>
      </c>
      <c r="G179" s="61" t="s">
        <v>229</v>
      </c>
      <c r="H179" s="89">
        <v>69</v>
      </c>
    </row>
    <row r="180" spans="2:8" ht="15.75">
      <c r="B180" s="88">
        <v>80</v>
      </c>
      <c r="C180" s="61" t="s">
        <v>554</v>
      </c>
      <c r="D180" s="61" t="s">
        <v>490</v>
      </c>
      <c r="E180" s="61" t="s">
        <v>486</v>
      </c>
      <c r="F180" s="62" t="s">
        <v>33</v>
      </c>
      <c r="G180" s="61" t="s">
        <v>230</v>
      </c>
      <c r="H180" s="89">
        <v>3</v>
      </c>
    </row>
    <row r="181" spans="2:8" ht="15.75">
      <c r="B181" s="88">
        <v>81</v>
      </c>
      <c r="C181" s="61" t="s">
        <v>555</v>
      </c>
      <c r="D181" s="61" t="s">
        <v>490</v>
      </c>
      <c r="E181" s="61" t="s">
        <v>486</v>
      </c>
      <c r="F181" s="62" t="s">
        <v>33</v>
      </c>
      <c r="G181" s="61" t="s">
        <v>230</v>
      </c>
      <c r="H181" s="89">
        <v>4</v>
      </c>
    </row>
    <row r="182" spans="2:8" ht="15.75">
      <c r="B182" s="88">
        <v>82</v>
      </c>
      <c r="C182" s="61" t="s">
        <v>556</v>
      </c>
      <c r="D182" s="61" t="s">
        <v>557</v>
      </c>
      <c r="E182" s="61" t="s">
        <v>486</v>
      </c>
      <c r="F182" s="92"/>
      <c r="G182" s="61" t="s">
        <v>230</v>
      </c>
      <c r="H182" s="89">
        <v>8</v>
      </c>
    </row>
    <row r="183" spans="2:8" ht="15.75">
      <c r="B183" s="88">
        <v>83</v>
      </c>
      <c r="C183" s="61" t="s">
        <v>558</v>
      </c>
      <c r="D183" s="90" t="s">
        <v>485</v>
      </c>
      <c r="E183" s="61" t="s">
        <v>180</v>
      </c>
      <c r="F183" s="62" t="s">
        <v>33</v>
      </c>
      <c r="G183" s="61" t="s">
        <v>230</v>
      </c>
      <c r="H183" s="89">
        <v>17</v>
      </c>
    </row>
    <row r="184" spans="2:8" ht="15.75">
      <c r="B184" s="88">
        <v>84</v>
      </c>
      <c r="C184" s="61" t="s">
        <v>559</v>
      </c>
      <c r="D184" s="61" t="s">
        <v>505</v>
      </c>
      <c r="E184" s="61" t="s">
        <v>180</v>
      </c>
      <c r="F184" s="62" t="s">
        <v>33</v>
      </c>
      <c r="G184" s="61" t="s">
        <v>230</v>
      </c>
      <c r="H184" s="89">
        <v>39</v>
      </c>
    </row>
    <row r="185" spans="2:8" ht="15.75">
      <c r="B185" s="88">
        <v>85</v>
      </c>
      <c r="C185" s="61" t="s">
        <v>286</v>
      </c>
      <c r="D185" s="61" t="s">
        <v>490</v>
      </c>
      <c r="E185" s="61" t="s">
        <v>486</v>
      </c>
      <c r="F185" s="62" t="s">
        <v>33</v>
      </c>
      <c r="G185" s="61" t="s">
        <v>235</v>
      </c>
      <c r="H185" s="89">
        <v>3</v>
      </c>
    </row>
    <row r="186" spans="2:8" ht="15.75">
      <c r="B186" s="88">
        <v>86</v>
      </c>
      <c r="C186" s="61" t="s">
        <v>560</v>
      </c>
      <c r="D186" s="61" t="s">
        <v>490</v>
      </c>
      <c r="E186" s="61" t="s">
        <v>486</v>
      </c>
      <c r="F186" s="62" t="s">
        <v>33</v>
      </c>
      <c r="G186" s="61" t="s">
        <v>235</v>
      </c>
      <c r="H186" s="89">
        <v>4</v>
      </c>
    </row>
    <row r="187" spans="2:8" ht="15.75">
      <c r="B187" s="88">
        <v>87</v>
      </c>
      <c r="C187" s="61" t="s">
        <v>561</v>
      </c>
      <c r="D187" s="61" t="s">
        <v>557</v>
      </c>
      <c r="E187" s="61" t="s">
        <v>486</v>
      </c>
      <c r="F187" s="62" t="s">
        <v>33</v>
      </c>
      <c r="G187" s="61" t="s">
        <v>235</v>
      </c>
      <c r="H187" s="89">
        <v>8</v>
      </c>
    </row>
    <row r="188" spans="2:8" ht="15.75">
      <c r="B188" s="88">
        <v>88</v>
      </c>
      <c r="C188" s="61" t="s">
        <v>335</v>
      </c>
      <c r="D188" s="61" t="s">
        <v>490</v>
      </c>
      <c r="E188" s="61" t="s">
        <v>486</v>
      </c>
      <c r="F188" s="62" t="s">
        <v>33</v>
      </c>
      <c r="G188" s="61" t="s">
        <v>235</v>
      </c>
      <c r="H188" s="89">
        <v>3</v>
      </c>
    </row>
    <row r="189" spans="2:8" ht="15.75">
      <c r="B189" s="88">
        <v>89</v>
      </c>
      <c r="C189" s="61" t="s">
        <v>560</v>
      </c>
      <c r="D189" s="90" t="s">
        <v>485</v>
      </c>
      <c r="E189" s="61" t="s">
        <v>180</v>
      </c>
      <c r="F189" s="62" t="s">
        <v>33</v>
      </c>
      <c r="G189" s="61" t="s">
        <v>235</v>
      </c>
      <c r="H189" s="89">
        <v>5</v>
      </c>
    </row>
    <row r="190" spans="2:8" ht="15.75">
      <c r="B190" s="88">
        <v>90</v>
      </c>
      <c r="C190" s="61" t="s">
        <v>562</v>
      </c>
      <c r="D190" s="90" t="s">
        <v>485</v>
      </c>
      <c r="E190" s="61" t="s">
        <v>180</v>
      </c>
      <c r="F190" s="62" t="s">
        <v>33</v>
      </c>
      <c r="G190" s="61" t="s">
        <v>235</v>
      </c>
      <c r="H190" s="89">
        <v>3</v>
      </c>
    </row>
    <row r="191" spans="2:8" ht="15.75">
      <c r="B191" s="88">
        <v>91</v>
      </c>
      <c r="C191" s="61" t="s">
        <v>563</v>
      </c>
      <c r="D191" s="61" t="s">
        <v>490</v>
      </c>
      <c r="E191" s="61" t="s">
        <v>180</v>
      </c>
      <c r="F191" s="62" t="s">
        <v>33</v>
      </c>
      <c r="G191" s="61" t="s">
        <v>235</v>
      </c>
      <c r="H191" s="89">
        <v>8</v>
      </c>
    </row>
    <row r="192" spans="2:8" ht="15.75">
      <c r="B192" s="88">
        <v>92</v>
      </c>
      <c r="C192" s="61" t="s">
        <v>304</v>
      </c>
      <c r="D192" s="90" t="s">
        <v>485</v>
      </c>
      <c r="E192" s="61" t="s">
        <v>180</v>
      </c>
      <c r="F192" s="62" t="s">
        <v>33</v>
      </c>
      <c r="G192" s="61" t="s">
        <v>235</v>
      </c>
      <c r="H192" s="89">
        <v>16</v>
      </c>
    </row>
    <row r="193" spans="2:8" ht="15.75">
      <c r="B193" s="88">
        <v>93</v>
      </c>
      <c r="C193" s="61" t="s">
        <v>564</v>
      </c>
      <c r="D193" s="90" t="s">
        <v>485</v>
      </c>
      <c r="E193" s="61" t="s">
        <v>180</v>
      </c>
      <c r="F193" s="62" t="s">
        <v>33</v>
      </c>
      <c r="G193" s="61" t="s">
        <v>235</v>
      </c>
      <c r="H193" s="89">
        <v>5</v>
      </c>
    </row>
    <row r="194" spans="2:8" ht="15.75">
      <c r="B194" s="88">
        <v>94</v>
      </c>
      <c r="C194" s="61" t="s">
        <v>303</v>
      </c>
      <c r="D194" s="90" t="s">
        <v>485</v>
      </c>
      <c r="E194" s="61" t="s">
        <v>180</v>
      </c>
      <c r="F194" s="62" t="s">
        <v>33</v>
      </c>
      <c r="G194" s="61" t="s">
        <v>235</v>
      </c>
      <c r="H194" s="89">
        <v>6</v>
      </c>
    </row>
    <row r="195" spans="2:8" ht="15.75">
      <c r="B195" s="88">
        <v>95</v>
      </c>
      <c r="C195" s="61" t="s">
        <v>354</v>
      </c>
      <c r="D195" s="61" t="s">
        <v>512</v>
      </c>
      <c r="E195" s="61" t="s">
        <v>180</v>
      </c>
      <c r="F195" s="62" t="s">
        <v>33</v>
      </c>
      <c r="G195" s="61" t="s">
        <v>235</v>
      </c>
      <c r="H195" s="89">
        <v>136</v>
      </c>
    </row>
    <row r="196" spans="2:8" ht="15.75">
      <c r="B196" s="88">
        <v>96</v>
      </c>
      <c r="C196" s="61" t="s">
        <v>565</v>
      </c>
      <c r="D196" s="61" t="s">
        <v>185</v>
      </c>
      <c r="E196" s="61" t="s">
        <v>180</v>
      </c>
      <c r="F196" s="62" t="s">
        <v>33</v>
      </c>
      <c r="G196" s="61" t="s">
        <v>235</v>
      </c>
      <c r="H196" s="89">
        <v>5</v>
      </c>
    </row>
    <row r="197" spans="2:8" ht="15.75">
      <c r="B197" s="88">
        <v>97</v>
      </c>
      <c r="C197" s="61" t="s">
        <v>566</v>
      </c>
      <c r="D197" s="61" t="s">
        <v>185</v>
      </c>
      <c r="E197" s="61" t="s">
        <v>180</v>
      </c>
      <c r="F197" s="62" t="s">
        <v>33</v>
      </c>
      <c r="G197" s="61" t="s">
        <v>235</v>
      </c>
      <c r="H197" s="89">
        <v>5</v>
      </c>
    </row>
    <row r="198" spans="2:8" ht="15.75">
      <c r="B198" s="88">
        <v>98</v>
      </c>
      <c r="C198" s="61" t="s">
        <v>304</v>
      </c>
      <c r="D198" s="90" t="s">
        <v>485</v>
      </c>
      <c r="E198" s="61" t="s">
        <v>180</v>
      </c>
      <c r="F198" s="62" t="s">
        <v>33</v>
      </c>
      <c r="G198" s="61" t="s">
        <v>241</v>
      </c>
      <c r="H198" s="89">
        <v>64</v>
      </c>
    </row>
    <row r="199" spans="2:8" ht="15.75">
      <c r="B199" s="88">
        <v>99</v>
      </c>
      <c r="C199" s="61" t="s">
        <v>299</v>
      </c>
      <c r="D199" s="90" t="s">
        <v>485</v>
      </c>
      <c r="E199" s="61" t="s">
        <v>180</v>
      </c>
      <c r="F199" s="62" t="s">
        <v>33</v>
      </c>
      <c r="G199" s="61" t="s">
        <v>241</v>
      </c>
      <c r="H199" s="89">
        <v>27</v>
      </c>
    </row>
    <row r="200" spans="2:8" ht="15.75">
      <c r="B200" s="88">
        <v>100</v>
      </c>
      <c r="C200" s="61" t="s">
        <v>300</v>
      </c>
      <c r="D200" s="90" t="s">
        <v>485</v>
      </c>
      <c r="E200" s="61" t="s">
        <v>180</v>
      </c>
      <c r="F200" s="62" t="s">
        <v>33</v>
      </c>
      <c r="G200" s="61" t="s">
        <v>241</v>
      </c>
      <c r="H200" s="89">
        <v>14</v>
      </c>
    </row>
    <row r="201" spans="2:8" ht="15.75">
      <c r="B201" s="88">
        <v>101</v>
      </c>
      <c r="C201" s="61" t="s">
        <v>303</v>
      </c>
      <c r="D201" s="61" t="s">
        <v>185</v>
      </c>
      <c r="E201" s="61" t="s">
        <v>180</v>
      </c>
      <c r="F201" s="62" t="s">
        <v>33</v>
      </c>
      <c r="G201" s="61" t="s">
        <v>241</v>
      </c>
      <c r="H201" s="89">
        <v>4.5</v>
      </c>
    </row>
    <row r="202" spans="2:8" ht="15.75">
      <c r="B202" s="88">
        <v>102</v>
      </c>
      <c r="C202" s="61" t="s">
        <v>567</v>
      </c>
      <c r="D202" s="61" t="s">
        <v>185</v>
      </c>
      <c r="E202" s="61" t="s">
        <v>180</v>
      </c>
      <c r="F202" s="62" t="s">
        <v>33</v>
      </c>
      <c r="G202" s="61" t="s">
        <v>241</v>
      </c>
      <c r="H202" s="89">
        <v>5</v>
      </c>
    </row>
    <row r="203" spans="2:8" ht="15.75">
      <c r="B203" s="88">
        <v>103</v>
      </c>
      <c r="C203" s="61" t="s">
        <v>568</v>
      </c>
      <c r="D203" s="61" t="s">
        <v>185</v>
      </c>
      <c r="E203" s="61" t="s">
        <v>180</v>
      </c>
      <c r="F203" s="62" t="s">
        <v>33</v>
      </c>
      <c r="G203" s="61" t="s">
        <v>241</v>
      </c>
      <c r="H203" s="89">
        <v>5</v>
      </c>
    </row>
    <row r="204" spans="2:8" ht="15.75">
      <c r="B204" s="88">
        <v>104</v>
      </c>
      <c r="C204" s="61" t="s">
        <v>354</v>
      </c>
      <c r="D204" s="61" t="s">
        <v>512</v>
      </c>
      <c r="E204" s="61" t="s">
        <v>180</v>
      </c>
      <c r="F204" s="62" t="s">
        <v>33</v>
      </c>
      <c r="G204" s="61" t="s">
        <v>241</v>
      </c>
      <c r="H204" s="89">
        <v>51</v>
      </c>
    </row>
    <row r="205" spans="2:8" ht="15.75">
      <c r="B205" s="88">
        <v>105</v>
      </c>
      <c r="C205" s="61" t="s">
        <v>311</v>
      </c>
      <c r="D205" s="61" t="s">
        <v>185</v>
      </c>
      <c r="E205" s="61" t="s">
        <v>180</v>
      </c>
      <c r="F205" s="62" t="s">
        <v>33</v>
      </c>
      <c r="G205" s="61" t="s">
        <v>241</v>
      </c>
      <c r="H205" s="89">
        <v>6.5</v>
      </c>
    </row>
    <row r="206" spans="2:8" ht="15.75">
      <c r="B206" s="88">
        <v>106</v>
      </c>
      <c r="C206" s="61" t="s">
        <v>441</v>
      </c>
      <c r="D206" s="61" t="s">
        <v>185</v>
      </c>
      <c r="E206" s="61" t="s">
        <v>180</v>
      </c>
      <c r="F206" s="62" t="s">
        <v>33</v>
      </c>
      <c r="G206" s="61" t="s">
        <v>241</v>
      </c>
      <c r="H206" s="89">
        <v>5.5</v>
      </c>
    </row>
    <row r="207" spans="2:8" ht="15.75">
      <c r="B207" s="88">
        <v>107</v>
      </c>
      <c r="C207" s="61" t="s">
        <v>553</v>
      </c>
      <c r="D207" s="61" t="s">
        <v>185</v>
      </c>
      <c r="E207" s="61" t="s">
        <v>180</v>
      </c>
      <c r="F207" s="62" t="s">
        <v>33</v>
      </c>
      <c r="G207" s="61" t="s">
        <v>241</v>
      </c>
      <c r="H207" s="89">
        <v>5</v>
      </c>
    </row>
    <row r="208" spans="2:8" ht="15.75">
      <c r="B208" s="88">
        <v>108</v>
      </c>
      <c r="C208" s="61" t="s">
        <v>569</v>
      </c>
      <c r="D208" s="61" t="s">
        <v>490</v>
      </c>
      <c r="E208" s="61" t="s">
        <v>486</v>
      </c>
      <c r="F208" s="62" t="s">
        <v>33</v>
      </c>
      <c r="G208" s="61" t="s">
        <v>246</v>
      </c>
      <c r="H208" s="89">
        <v>4</v>
      </c>
    </row>
    <row r="209" spans="2:8" ht="15.75">
      <c r="B209" s="88">
        <v>109</v>
      </c>
      <c r="C209" s="61" t="s">
        <v>570</v>
      </c>
      <c r="D209" s="61" t="s">
        <v>490</v>
      </c>
      <c r="E209" s="61" t="s">
        <v>486</v>
      </c>
      <c r="F209" s="62" t="s">
        <v>33</v>
      </c>
      <c r="G209" s="61" t="s">
        <v>246</v>
      </c>
      <c r="H209" s="89">
        <v>16</v>
      </c>
    </row>
    <row r="210" spans="2:8" ht="15.75">
      <c r="B210" s="88">
        <v>110</v>
      </c>
      <c r="C210" s="61" t="s">
        <v>571</v>
      </c>
      <c r="D210" s="90" t="s">
        <v>485</v>
      </c>
      <c r="E210" s="61" t="s">
        <v>180</v>
      </c>
      <c r="F210" s="62" t="s">
        <v>33</v>
      </c>
      <c r="G210" s="61" t="s">
        <v>246</v>
      </c>
      <c r="H210" s="89">
        <v>3</v>
      </c>
    </row>
    <row r="211" spans="2:8" ht="15.75">
      <c r="B211" s="88">
        <v>111</v>
      </c>
      <c r="C211" s="61" t="s">
        <v>572</v>
      </c>
      <c r="D211" s="90" t="s">
        <v>485</v>
      </c>
      <c r="E211" s="61" t="s">
        <v>180</v>
      </c>
      <c r="F211" s="62" t="s">
        <v>33</v>
      </c>
      <c r="G211" s="61" t="s">
        <v>246</v>
      </c>
      <c r="H211" s="89">
        <v>12</v>
      </c>
    </row>
    <row r="212" spans="2:8" ht="15.75">
      <c r="B212" s="88">
        <v>112</v>
      </c>
      <c r="C212" s="61" t="s">
        <v>573</v>
      </c>
      <c r="D212" s="90" t="s">
        <v>485</v>
      </c>
      <c r="E212" s="61" t="s">
        <v>180</v>
      </c>
      <c r="F212" s="62" t="s">
        <v>33</v>
      </c>
      <c r="G212" s="61" t="s">
        <v>246</v>
      </c>
      <c r="H212" s="89">
        <v>7</v>
      </c>
    </row>
    <row r="213" spans="2:8" ht="15.75">
      <c r="B213" s="88">
        <v>113</v>
      </c>
      <c r="C213" s="61" t="s">
        <v>574</v>
      </c>
      <c r="D213" s="90" t="s">
        <v>485</v>
      </c>
      <c r="E213" s="61" t="s">
        <v>180</v>
      </c>
      <c r="F213" s="62" t="s">
        <v>33</v>
      </c>
      <c r="G213" s="61" t="s">
        <v>246</v>
      </c>
      <c r="H213" s="89">
        <v>10</v>
      </c>
    </row>
    <row r="214" spans="2:8" ht="15.75">
      <c r="B214" s="88">
        <v>114</v>
      </c>
      <c r="C214" s="61" t="s">
        <v>535</v>
      </c>
      <c r="D214" s="61" t="s">
        <v>490</v>
      </c>
      <c r="E214" s="61" t="s">
        <v>180</v>
      </c>
      <c r="F214" s="62" t="s">
        <v>33</v>
      </c>
      <c r="G214" s="61" t="s">
        <v>246</v>
      </c>
      <c r="H214" s="89">
        <v>4</v>
      </c>
    </row>
    <row r="215" spans="2:8" ht="15.75">
      <c r="B215" s="88">
        <v>115</v>
      </c>
      <c r="C215" s="61" t="s">
        <v>575</v>
      </c>
      <c r="D215" s="61" t="s">
        <v>512</v>
      </c>
      <c r="E215" s="61" t="s">
        <v>180</v>
      </c>
      <c r="F215" s="62" t="s">
        <v>33</v>
      </c>
      <c r="G215" s="61" t="s">
        <v>246</v>
      </c>
      <c r="H215" s="89">
        <v>53</v>
      </c>
    </row>
    <row r="216" spans="2:8" ht="15.75">
      <c r="B216" s="88">
        <v>116</v>
      </c>
      <c r="C216" s="61" t="s">
        <v>335</v>
      </c>
      <c r="D216" s="61" t="s">
        <v>490</v>
      </c>
      <c r="E216" s="61" t="s">
        <v>486</v>
      </c>
      <c r="F216" s="62" t="s">
        <v>33</v>
      </c>
      <c r="G216" s="61" t="s">
        <v>251</v>
      </c>
      <c r="H216" s="89">
        <v>4</v>
      </c>
    </row>
    <row r="217" spans="2:8" ht="15.75">
      <c r="B217" s="88">
        <v>117</v>
      </c>
      <c r="C217" s="61" t="s">
        <v>576</v>
      </c>
      <c r="D217" s="61" t="s">
        <v>557</v>
      </c>
      <c r="E217" s="61" t="s">
        <v>486</v>
      </c>
      <c r="F217" s="62" t="s">
        <v>33</v>
      </c>
      <c r="G217" s="61" t="s">
        <v>264</v>
      </c>
      <c r="H217" s="89">
        <v>3</v>
      </c>
    </row>
    <row r="218" spans="2:8" ht="15.75">
      <c r="B218" s="88">
        <v>118</v>
      </c>
      <c r="C218" s="61" t="s">
        <v>286</v>
      </c>
      <c r="D218" s="90" t="s">
        <v>485</v>
      </c>
      <c r="E218" s="61" t="s">
        <v>180</v>
      </c>
      <c r="F218" s="62" t="s">
        <v>33</v>
      </c>
      <c r="G218" s="61" t="s">
        <v>264</v>
      </c>
      <c r="H218" s="89">
        <v>21</v>
      </c>
    </row>
    <row r="219" spans="2:8" ht="15.75">
      <c r="B219" s="88">
        <v>119</v>
      </c>
      <c r="C219" s="90" t="s">
        <v>553</v>
      </c>
      <c r="D219" s="61" t="s">
        <v>474</v>
      </c>
      <c r="E219" s="61" t="s">
        <v>180</v>
      </c>
      <c r="F219" s="62" t="s">
        <v>33</v>
      </c>
      <c r="G219" s="61" t="s">
        <v>264</v>
      </c>
      <c r="H219" s="89">
        <v>3</v>
      </c>
    </row>
    <row r="220" spans="2:8" ht="15.75">
      <c r="B220" s="88">
        <v>120</v>
      </c>
      <c r="C220" s="90" t="s">
        <v>577</v>
      </c>
      <c r="D220" s="61" t="s">
        <v>578</v>
      </c>
      <c r="E220" s="61" t="s">
        <v>180</v>
      </c>
      <c r="F220" s="62" t="s">
        <v>33</v>
      </c>
      <c r="G220" s="61" t="s">
        <v>264</v>
      </c>
      <c r="H220" s="89">
        <v>21</v>
      </c>
    </row>
    <row r="221" spans="2:8" ht="15.75">
      <c r="B221" s="88">
        <v>121</v>
      </c>
      <c r="C221" s="61" t="s">
        <v>579</v>
      </c>
      <c r="D221" s="61" t="s">
        <v>490</v>
      </c>
      <c r="E221" s="61" t="s">
        <v>486</v>
      </c>
      <c r="F221" s="62" t="s">
        <v>33</v>
      </c>
      <c r="G221" s="61" t="s">
        <v>271</v>
      </c>
      <c r="H221" s="89">
        <v>4</v>
      </c>
    </row>
    <row r="222" spans="2:8" ht="15.75">
      <c r="B222" s="88">
        <v>122</v>
      </c>
      <c r="C222" s="61" t="s">
        <v>580</v>
      </c>
      <c r="D222" s="61" t="s">
        <v>490</v>
      </c>
      <c r="E222" s="61" t="s">
        <v>486</v>
      </c>
      <c r="F222" s="62" t="s">
        <v>33</v>
      </c>
      <c r="G222" s="61" t="s">
        <v>271</v>
      </c>
      <c r="H222" s="89">
        <v>4</v>
      </c>
    </row>
    <row r="223" spans="2:8" ht="15.75">
      <c r="B223" s="88">
        <v>123</v>
      </c>
      <c r="C223" s="61" t="s">
        <v>565</v>
      </c>
      <c r="D223" s="61" t="s">
        <v>490</v>
      </c>
      <c r="E223" s="61" t="s">
        <v>486</v>
      </c>
      <c r="F223" s="62" t="s">
        <v>33</v>
      </c>
      <c r="G223" s="61" t="s">
        <v>271</v>
      </c>
      <c r="H223" s="89">
        <v>8</v>
      </c>
    </row>
    <row r="224" spans="2:8" ht="15.75">
      <c r="B224" s="88">
        <v>124</v>
      </c>
      <c r="C224" s="61" t="s">
        <v>565</v>
      </c>
      <c r="D224" s="61" t="s">
        <v>578</v>
      </c>
      <c r="E224" s="61" t="s">
        <v>180</v>
      </c>
      <c r="F224" s="62" t="s">
        <v>33</v>
      </c>
      <c r="G224" s="61" t="s">
        <v>271</v>
      </c>
      <c r="H224" s="89">
        <v>6</v>
      </c>
    </row>
    <row r="225" spans="2:8" ht="15.75">
      <c r="B225" s="88">
        <v>125</v>
      </c>
      <c r="C225" s="61" t="s">
        <v>580</v>
      </c>
      <c r="D225" s="90" t="s">
        <v>485</v>
      </c>
      <c r="E225" s="61" t="s">
        <v>180</v>
      </c>
      <c r="F225" s="62" t="s">
        <v>33</v>
      </c>
      <c r="G225" s="61" t="s">
        <v>279</v>
      </c>
      <c r="H225" s="89">
        <v>12</v>
      </c>
    </row>
    <row r="226" spans="2:8" ht="15.75">
      <c r="B226" s="88">
        <v>126</v>
      </c>
      <c r="C226" s="61" t="s">
        <v>581</v>
      </c>
      <c r="D226" s="90" t="s">
        <v>485</v>
      </c>
      <c r="E226" s="61" t="s">
        <v>180</v>
      </c>
      <c r="F226" s="62" t="s">
        <v>33</v>
      </c>
      <c r="G226" s="61" t="s">
        <v>279</v>
      </c>
      <c r="H226" s="89">
        <v>14</v>
      </c>
    </row>
    <row r="227" spans="2:8" ht="15.75">
      <c r="B227" s="88">
        <v>127</v>
      </c>
      <c r="C227" s="61" t="s">
        <v>582</v>
      </c>
      <c r="D227" s="90" t="s">
        <v>485</v>
      </c>
      <c r="E227" s="61" t="s">
        <v>180</v>
      </c>
      <c r="F227" s="62" t="s">
        <v>33</v>
      </c>
      <c r="G227" s="61" t="s">
        <v>279</v>
      </c>
      <c r="H227" s="89">
        <v>12</v>
      </c>
    </row>
    <row r="228" spans="2:8" ht="15.75">
      <c r="B228" s="88">
        <v>128</v>
      </c>
      <c r="C228" s="61" t="s">
        <v>482</v>
      </c>
      <c r="D228" s="90" t="s">
        <v>485</v>
      </c>
      <c r="E228" s="61" t="s">
        <v>180</v>
      </c>
      <c r="F228" s="62" t="s">
        <v>33</v>
      </c>
      <c r="G228" s="61" t="s">
        <v>279</v>
      </c>
      <c r="H228" s="89">
        <v>5</v>
      </c>
    </row>
    <row r="229" spans="2:8" ht="15.75">
      <c r="B229" s="88">
        <v>129</v>
      </c>
      <c r="C229" s="90" t="s">
        <v>303</v>
      </c>
      <c r="D229" s="61" t="s">
        <v>185</v>
      </c>
      <c r="E229" s="61" t="s">
        <v>180</v>
      </c>
      <c r="F229" s="62" t="s">
        <v>33</v>
      </c>
      <c r="G229" s="61" t="s">
        <v>279</v>
      </c>
      <c r="H229" s="89">
        <v>2</v>
      </c>
    </row>
    <row r="230" spans="2:8" ht="15.75">
      <c r="B230" s="88">
        <v>130</v>
      </c>
      <c r="C230" s="90" t="s">
        <v>583</v>
      </c>
      <c r="D230" s="61" t="s">
        <v>185</v>
      </c>
      <c r="E230" s="61" t="s">
        <v>180</v>
      </c>
      <c r="F230" s="62" t="s">
        <v>33</v>
      </c>
      <c r="G230" s="61" t="s">
        <v>279</v>
      </c>
      <c r="H230" s="89">
        <v>2</v>
      </c>
    </row>
    <row r="231" spans="2:8" ht="15.75">
      <c r="B231" s="88">
        <v>131</v>
      </c>
      <c r="C231" s="90" t="s">
        <v>275</v>
      </c>
      <c r="D231" s="61" t="s">
        <v>584</v>
      </c>
      <c r="E231" s="61" t="s">
        <v>180</v>
      </c>
      <c r="F231" s="62" t="s">
        <v>33</v>
      </c>
      <c r="G231" s="61" t="s">
        <v>279</v>
      </c>
      <c r="H231" s="89">
        <v>3</v>
      </c>
    </row>
    <row r="232" spans="2:8" ht="15.75">
      <c r="B232" s="88">
        <v>132</v>
      </c>
      <c r="C232" s="90" t="s">
        <v>585</v>
      </c>
      <c r="D232" s="61" t="s">
        <v>206</v>
      </c>
      <c r="E232" s="61" t="s">
        <v>180</v>
      </c>
      <c r="F232" s="62" t="s">
        <v>33</v>
      </c>
      <c r="G232" s="61" t="s">
        <v>279</v>
      </c>
      <c r="H232" s="89">
        <v>11</v>
      </c>
    </row>
    <row r="233" spans="2:8" ht="15.75">
      <c r="B233" s="88">
        <v>133</v>
      </c>
      <c r="C233" s="90" t="s">
        <v>565</v>
      </c>
      <c r="D233" s="61" t="s">
        <v>578</v>
      </c>
      <c r="E233" s="61" t="s">
        <v>180</v>
      </c>
      <c r="F233" s="62" t="s">
        <v>33</v>
      </c>
      <c r="G233" s="61" t="s">
        <v>279</v>
      </c>
      <c r="H233" s="89">
        <v>17.5</v>
      </c>
    </row>
    <row r="234" spans="2:8" ht="15.75">
      <c r="B234" s="88">
        <v>134</v>
      </c>
      <c r="C234" s="90" t="s">
        <v>586</v>
      </c>
      <c r="D234" s="61" t="s">
        <v>584</v>
      </c>
      <c r="E234" s="61" t="s">
        <v>180</v>
      </c>
      <c r="F234" s="62" t="s">
        <v>33</v>
      </c>
      <c r="G234" s="61" t="s">
        <v>279</v>
      </c>
      <c r="H234" s="89">
        <v>18</v>
      </c>
    </row>
    <row r="235" spans="2:8" ht="15.75">
      <c r="B235" s="88">
        <v>135</v>
      </c>
      <c r="C235" s="61" t="s">
        <v>353</v>
      </c>
      <c r="D235" s="61" t="s">
        <v>185</v>
      </c>
      <c r="E235" s="61" t="s">
        <v>180</v>
      </c>
      <c r="F235" s="62" t="s">
        <v>33</v>
      </c>
      <c r="G235" s="61" t="s">
        <v>283</v>
      </c>
      <c r="H235" s="89">
        <v>2</v>
      </c>
    </row>
    <row r="236" spans="2:8" ht="15.75">
      <c r="B236" s="88">
        <v>136</v>
      </c>
      <c r="C236" s="61" t="s">
        <v>527</v>
      </c>
      <c r="D236" s="61" t="s">
        <v>490</v>
      </c>
      <c r="E236" s="61" t="s">
        <v>180</v>
      </c>
      <c r="F236" s="62" t="s">
        <v>33</v>
      </c>
      <c r="G236" s="61" t="s">
        <v>283</v>
      </c>
      <c r="H236" s="89">
        <v>8</v>
      </c>
    </row>
    <row r="237" spans="2:8" ht="15.75">
      <c r="B237" s="88">
        <v>137</v>
      </c>
      <c r="C237" s="61" t="s">
        <v>304</v>
      </c>
      <c r="D237" s="90" t="s">
        <v>485</v>
      </c>
      <c r="E237" s="61" t="s">
        <v>180</v>
      </c>
      <c r="F237" s="62" t="s">
        <v>33</v>
      </c>
      <c r="G237" s="61" t="s">
        <v>283</v>
      </c>
      <c r="H237" s="89">
        <v>35</v>
      </c>
    </row>
    <row r="238" spans="2:8" ht="15.75">
      <c r="B238" s="88">
        <v>138</v>
      </c>
      <c r="C238" s="61" t="s">
        <v>587</v>
      </c>
      <c r="D238" s="61" t="s">
        <v>490</v>
      </c>
      <c r="E238" s="61" t="s">
        <v>180</v>
      </c>
      <c r="F238" s="62" t="s">
        <v>33</v>
      </c>
      <c r="G238" s="61" t="s">
        <v>283</v>
      </c>
      <c r="H238" s="89">
        <v>2</v>
      </c>
    </row>
    <row r="239" spans="2:8" ht="15.75">
      <c r="B239" s="88">
        <v>139</v>
      </c>
      <c r="C239" s="61" t="s">
        <v>588</v>
      </c>
      <c r="D239" s="61" t="s">
        <v>490</v>
      </c>
      <c r="E239" s="61" t="s">
        <v>180</v>
      </c>
      <c r="F239" s="62" t="s">
        <v>33</v>
      </c>
      <c r="G239" s="61" t="s">
        <v>283</v>
      </c>
      <c r="H239" s="89">
        <v>12</v>
      </c>
    </row>
    <row r="240" spans="2:8" ht="15.75">
      <c r="B240" s="88">
        <v>140</v>
      </c>
      <c r="C240" s="61" t="s">
        <v>589</v>
      </c>
      <c r="D240" s="61" t="s">
        <v>185</v>
      </c>
      <c r="E240" s="61" t="s">
        <v>180</v>
      </c>
      <c r="F240" s="62" t="s">
        <v>33</v>
      </c>
      <c r="G240" s="61" t="s">
        <v>283</v>
      </c>
      <c r="H240" s="89">
        <v>12</v>
      </c>
    </row>
    <row r="241" spans="2:8" ht="15.75">
      <c r="B241" s="88">
        <v>141</v>
      </c>
      <c r="C241" s="90" t="s">
        <v>590</v>
      </c>
      <c r="D241" s="61" t="s">
        <v>584</v>
      </c>
      <c r="E241" s="61" t="s">
        <v>180</v>
      </c>
      <c r="F241" s="62" t="s">
        <v>33</v>
      </c>
      <c r="G241" s="61" t="s">
        <v>283</v>
      </c>
      <c r="H241" s="89">
        <v>11</v>
      </c>
    </row>
    <row r="242" spans="2:8" ht="15.75">
      <c r="B242" s="88">
        <v>142</v>
      </c>
      <c r="C242" s="90" t="s">
        <v>568</v>
      </c>
      <c r="D242" s="61" t="s">
        <v>474</v>
      </c>
      <c r="E242" s="61" t="s">
        <v>180</v>
      </c>
      <c r="F242" s="62" t="s">
        <v>33</v>
      </c>
      <c r="G242" s="61" t="s">
        <v>283</v>
      </c>
      <c r="H242" s="89">
        <v>6</v>
      </c>
    </row>
    <row r="243" spans="2:8" ht="15.75">
      <c r="B243" s="88">
        <v>143</v>
      </c>
      <c r="C243" s="90" t="s">
        <v>353</v>
      </c>
      <c r="D243" s="61" t="s">
        <v>185</v>
      </c>
      <c r="E243" s="61" t="s">
        <v>180</v>
      </c>
      <c r="F243" s="62" t="s">
        <v>33</v>
      </c>
      <c r="G243" s="61" t="s">
        <v>283</v>
      </c>
      <c r="H243" s="89">
        <v>1</v>
      </c>
    </row>
    <row r="244" spans="2:8" ht="15.75">
      <c r="B244" s="88">
        <v>144</v>
      </c>
      <c r="C244" s="61" t="s">
        <v>591</v>
      </c>
      <c r="D244" s="61" t="s">
        <v>490</v>
      </c>
      <c r="E244" s="61" t="s">
        <v>486</v>
      </c>
      <c r="F244" s="62" t="s">
        <v>33</v>
      </c>
      <c r="G244" s="61" t="s">
        <v>291</v>
      </c>
      <c r="H244" s="89">
        <v>4</v>
      </c>
    </row>
    <row r="245" spans="2:8" ht="15.75">
      <c r="B245" s="88">
        <v>145</v>
      </c>
      <c r="C245" s="61" t="s">
        <v>527</v>
      </c>
      <c r="D245" s="61" t="s">
        <v>490</v>
      </c>
      <c r="E245" s="61" t="s">
        <v>486</v>
      </c>
      <c r="F245" s="62" t="s">
        <v>33</v>
      </c>
      <c r="G245" s="61" t="s">
        <v>291</v>
      </c>
      <c r="H245" s="89">
        <v>8</v>
      </c>
    </row>
    <row r="246" spans="2:8" ht="15.75">
      <c r="B246" s="88">
        <v>146</v>
      </c>
      <c r="C246" s="61" t="s">
        <v>592</v>
      </c>
      <c r="D246" s="61" t="s">
        <v>490</v>
      </c>
      <c r="E246" s="61" t="s">
        <v>486</v>
      </c>
      <c r="F246" s="62" t="s">
        <v>33</v>
      </c>
      <c r="G246" s="61" t="s">
        <v>291</v>
      </c>
      <c r="H246" s="89">
        <v>4</v>
      </c>
    </row>
    <row r="247" spans="2:8" ht="15.75">
      <c r="B247" s="88">
        <v>147</v>
      </c>
      <c r="C247" s="61" t="s">
        <v>544</v>
      </c>
      <c r="D247" s="61" t="s">
        <v>490</v>
      </c>
      <c r="E247" s="61" t="s">
        <v>486</v>
      </c>
      <c r="F247" s="62" t="s">
        <v>33</v>
      </c>
      <c r="G247" s="61" t="s">
        <v>291</v>
      </c>
      <c r="H247" s="89">
        <v>1</v>
      </c>
    </row>
    <row r="248" spans="2:8" ht="15.75">
      <c r="B248" s="88">
        <v>148</v>
      </c>
      <c r="C248" s="61" t="s">
        <v>193</v>
      </c>
      <c r="D248" s="90" t="s">
        <v>485</v>
      </c>
      <c r="E248" s="61" t="s">
        <v>180</v>
      </c>
      <c r="F248" s="62" t="s">
        <v>33</v>
      </c>
      <c r="G248" s="61" t="s">
        <v>291</v>
      </c>
      <c r="H248" s="89">
        <v>10</v>
      </c>
    </row>
    <row r="249" spans="2:8" ht="15.75">
      <c r="B249" s="88">
        <v>149</v>
      </c>
      <c r="C249" s="90" t="s">
        <v>593</v>
      </c>
      <c r="D249" s="61" t="s">
        <v>206</v>
      </c>
      <c r="E249" s="61" t="s">
        <v>180</v>
      </c>
      <c r="F249" s="62" t="s">
        <v>33</v>
      </c>
      <c r="G249" s="61" t="s">
        <v>291</v>
      </c>
      <c r="H249" s="89">
        <v>63.5</v>
      </c>
    </row>
    <row r="250" spans="2:8" ht="15.75">
      <c r="B250" s="88">
        <v>150</v>
      </c>
      <c r="C250" s="90" t="s">
        <v>594</v>
      </c>
      <c r="D250" s="61" t="s">
        <v>490</v>
      </c>
      <c r="E250" s="61" t="s">
        <v>486</v>
      </c>
      <c r="F250" s="62" t="s">
        <v>33</v>
      </c>
      <c r="G250" s="61" t="s">
        <v>293</v>
      </c>
      <c r="H250" s="89">
        <v>15</v>
      </c>
    </row>
    <row r="251" spans="2:8" ht="15.75">
      <c r="B251" s="88">
        <v>151</v>
      </c>
      <c r="C251" s="61" t="s">
        <v>519</v>
      </c>
      <c r="D251" s="90" t="s">
        <v>485</v>
      </c>
      <c r="E251" s="61" t="s">
        <v>180</v>
      </c>
      <c r="F251" s="62" t="s">
        <v>33</v>
      </c>
      <c r="G251" s="61" t="s">
        <v>293</v>
      </c>
      <c r="H251" s="89">
        <v>7</v>
      </c>
    </row>
    <row r="252" spans="2:8" ht="15.75">
      <c r="B252" s="88">
        <v>152</v>
      </c>
      <c r="C252" s="61" t="s">
        <v>193</v>
      </c>
      <c r="D252" s="90" t="s">
        <v>485</v>
      </c>
      <c r="E252" s="61" t="s">
        <v>180</v>
      </c>
      <c r="F252" s="62" t="s">
        <v>33</v>
      </c>
      <c r="G252" s="61" t="s">
        <v>293</v>
      </c>
      <c r="H252" s="89">
        <v>9</v>
      </c>
    </row>
    <row r="253" spans="2:8" ht="15.75">
      <c r="B253" s="88">
        <v>153</v>
      </c>
      <c r="C253" s="61" t="s">
        <v>595</v>
      </c>
      <c r="D253" s="90" t="s">
        <v>485</v>
      </c>
      <c r="E253" s="61" t="s">
        <v>180</v>
      </c>
      <c r="F253" s="62" t="s">
        <v>33</v>
      </c>
      <c r="G253" s="61" t="s">
        <v>293</v>
      </c>
      <c r="H253" s="89">
        <v>3</v>
      </c>
    </row>
    <row r="254" spans="2:8" ht="15.75">
      <c r="B254" s="88">
        <v>154</v>
      </c>
      <c r="C254" s="61" t="s">
        <v>596</v>
      </c>
      <c r="D254" s="61" t="s">
        <v>490</v>
      </c>
      <c r="E254" s="61" t="s">
        <v>180</v>
      </c>
      <c r="F254" s="62" t="s">
        <v>33</v>
      </c>
      <c r="G254" s="61" t="s">
        <v>293</v>
      </c>
      <c r="H254" s="89">
        <v>9</v>
      </c>
    </row>
    <row r="255" spans="2:8" ht="15.75">
      <c r="B255" s="88">
        <v>155</v>
      </c>
      <c r="C255" s="61" t="s">
        <v>597</v>
      </c>
      <c r="D255" s="90" t="s">
        <v>485</v>
      </c>
      <c r="E255" s="61" t="s">
        <v>180</v>
      </c>
      <c r="F255" s="62" t="s">
        <v>33</v>
      </c>
      <c r="G255" s="61" t="s">
        <v>293</v>
      </c>
      <c r="H255" s="89">
        <v>8</v>
      </c>
    </row>
    <row r="256" spans="2:8" ht="15.75">
      <c r="B256" s="88">
        <v>156</v>
      </c>
      <c r="C256" s="61" t="s">
        <v>598</v>
      </c>
      <c r="D256" s="90" t="s">
        <v>485</v>
      </c>
      <c r="E256" s="61" t="s">
        <v>180</v>
      </c>
      <c r="F256" s="62" t="s">
        <v>33</v>
      </c>
      <c r="G256" s="61" t="s">
        <v>293</v>
      </c>
      <c r="H256" s="89">
        <v>7</v>
      </c>
    </row>
    <row r="257" spans="2:8" ht="15.75">
      <c r="B257" s="88">
        <v>157</v>
      </c>
      <c r="C257" s="61" t="s">
        <v>599</v>
      </c>
      <c r="D257" s="90" t="s">
        <v>485</v>
      </c>
      <c r="E257" s="61" t="s">
        <v>180</v>
      </c>
      <c r="F257" s="62" t="s">
        <v>33</v>
      </c>
      <c r="G257" s="61" t="s">
        <v>293</v>
      </c>
      <c r="H257" s="89">
        <v>6</v>
      </c>
    </row>
    <row r="258" spans="2:8" ht="15.75">
      <c r="B258" s="88">
        <v>158</v>
      </c>
      <c r="C258" s="90" t="s">
        <v>593</v>
      </c>
      <c r="D258" s="61" t="s">
        <v>206</v>
      </c>
      <c r="E258" s="61" t="s">
        <v>180</v>
      </c>
      <c r="F258" s="62" t="s">
        <v>33</v>
      </c>
      <c r="G258" s="61" t="s">
        <v>293</v>
      </c>
      <c r="H258" s="89">
        <v>61</v>
      </c>
    </row>
    <row r="259" spans="2:8" ht="15.75">
      <c r="B259" s="88">
        <v>159</v>
      </c>
      <c r="C259" s="90" t="s">
        <v>568</v>
      </c>
      <c r="D259" s="61" t="s">
        <v>185</v>
      </c>
      <c r="E259" s="61" t="s">
        <v>180</v>
      </c>
      <c r="F259" s="62" t="s">
        <v>33</v>
      </c>
      <c r="G259" s="61" t="s">
        <v>293</v>
      </c>
      <c r="H259" s="89">
        <v>3</v>
      </c>
    </row>
    <row r="260" spans="2:8" ht="15.75">
      <c r="B260" s="88">
        <v>160</v>
      </c>
      <c r="C260" s="90" t="s">
        <v>593</v>
      </c>
      <c r="D260" s="61" t="s">
        <v>600</v>
      </c>
      <c r="E260" s="61" t="s">
        <v>180</v>
      </c>
      <c r="F260" s="62" t="s">
        <v>33</v>
      </c>
      <c r="G260" s="61" t="s">
        <v>293</v>
      </c>
      <c r="H260" s="89">
        <v>9</v>
      </c>
    </row>
    <row r="261" spans="2:8" ht="15.75">
      <c r="B261" s="88">
        <v>161</v>
      </c>
      <c r="C261" s="90" t="s">
        <v>601</v>
      </c>
      <c r="D261" s="61" t="s">
        <v>185</v>
      </c>
      <c r="E261" s="61" t="s">
        <v>180</v>
      </c>
      <c r="F261" s="62" t="s">
        <v>33</v>
      </c>
      <c r="G261" s="61" t="s">
        <v>293</v>
      </c>
      <c r="H261" s="89">
        <v>3.5</v>
      </c>
    </row>
    <row r="262" spans="2:8" ht="15.75">
      <c r="B262" s="88">
        <v>162</v>
      </c>
      <c r="C262" s="90" t="s">
        <v>527</v>
      </c>
      <c r="D262" s="61" t="s">
        <v>474</v>
      </c>
      <c r="E262" s="61" t="s">
        <v>180</v>
      </c>
      <c r="F262" s="62" t="s">
        <v>33</v>
      </c>
      <c r="G262" s="61" t="s">
        <v>293</v>
      </c>
      <c r="H262" s="89">
        <v>10.5</v>
      </c>
    </row>
    <row r="263" spans="2:8" ht="15.75">
      <c r="B263" s="88">
        <v>163</v>
      </c>
      <c r="C263" s="90" t="s">
        <v>591</v>
      </c>
      <c r="D263" s="61" t="s">
        <v>185</v>
      </c>
      <c r="E263" s="61" t="s">
        <v>180</v>
      </c>
      <c r="F263" s="62" t="s">
        <v>33</v>
      </c>
      <c r="G263" s="61" t="s">
        <v>293</v>
      </c>
      <c r="H263" s="89">
        <v>5.5</v>
      </c>
    </row>
    <row r="264" spans="2:8" ht="15.75">
      <c r="B264" s="88">
        <v>164</v>
      </c>
      <c r="C264" s="61" t="s">
        <v>602</v>
      </c>
      <c r="D264" s="61" t="s">
        <v>490</v>
      </c>
      <c r="E264" s="61" t="s">
        <v>486</v>
      </c>
      <c r="F264" s="62" t="s">
        <v>33</v>
      </c>
      <c r="G264" s="61" t="s">
        <v>296</v>
      </c>
      <c r="H264" s="89">
        <v>3</v>
      </c>
    </row>
    <row r="265" spans="2:8" ht="15.75">
      <c r="B265" s="88">
        <v>165</v>
      </c>
      <c r="C265" s="61" t="s">
        <v>603</v>
      </c>
      <c r="D265" s="61" t="s">
        <v>490</v>
      </c>
      <c r="E265" s="61" t="s">
        <v>486</v>
      </c>
      <c r="F265" s="62" t="s">
        <v>33</v>
      </c>
      <c r="G265" s="61" t="s">
        <v>296</v>
      </c>
      <c r="H265" s="89">
        <v>3</v>
      </c>
    </row>
    <row r="266" spans="2:8" ht="15.75">
      <c r="B266" s="88">
        <v>166</v>
      </c>
      <c r="C266" s="61" t="s">
        <v>604</v>
      </c>
      <c r="D266" s="61" t="s">
        <v>490</v>
      </c>
      <c r="E266" s="61" t="s">
        <v>486</v>
      </c>
      <c r="F266" s="62" t="s">
        <v>33</v>
      </c>
      <c r="G266" s="61" t="s">
        <v>296</v>
      </c>
      <c r="H266" s="89">
        <v>2.5</v>
      </c>
    </row>
    <row r="267" spans="2:8" ht="15.75">
      <c r="B267" s="88">
        <v>167</v>
      </c>
      <c r="C267" s="61" t="s">
        <v>574</v>
      </c>
      <c r="D267" s="90" t="s">
        <v>485</v>
      </c>
      <c r="E267" s="61" t="s">
        <v>180</v>
      </c>
      <c r="F267" s="62" t="s">
        <v>33</v>
      </c>
      <c r="G267" s="61" t="s">
        <v>296</v>
      </c>
      <c r="H267" s="89">
        <v>8</v>
      </c>
    </row>
    <row r="268" spans="2:8" ht="15.75">
      <c r="B268" s="88">
        <v>168</v>
      </c>
      <c r="C268" s="61" t="s">
        <v>605</v>
      </c>
      <c r="D268" s="90" t="s">
        <v>485</v>
      </c>
      <c r="E268" s="61" t="s">
        <v>180</v>
      </c>
      <c r="F268" s="62" t="s">
        <v>33</v>
      </c>
      <c r="G268" s="61" t="s">
        <v>296</v>
      </c>
      <c r="H268" s="89">
        <v>23</v>
      </c>
    </row>
    <row r="269" spans="2:8" ht="15.75">
      <c r="B269" s="88">
        <v>169</v>
      </c>
      <c r="C269" s="61" t="s">
        <v>572</v>
      </c>
      <c r="D269" s="90" t="s">
        <v>485</v>
      </c>
      <c r="E269" s="61" t="s">
        <v>180</v>
      </c>
      <c r="F269" s="62" t="s">
        <v>33</v>
      </c>
      <c r="G269" s="61" t="s">
        <v>296</v>
      </c>
      <c r="H269" s="89">
        <v>36</v>
      </c>
    </row>
    <row r="270" spans="2:8" ht="15.75">
      <c r="B270" s="88">
        <v>170</v>
      </c>
      <c r="C270" s="61" t="s">
        <v>606</v>
      </c>
      <c r="D270" s="90" t="s">
        <v>485</v>
      </c>
      <c r="E270" s="61" t="s">
        <v>180</v>
      </c>
      <c r="F270" s="62" t="s">
        <v>33</v>
      </c>
      <c r="G270" s="61" t="s">
        <v>296</v>
      </c>
      <c r="H270" s="89">
        <v>16</v>
      </c>
    </row>
    <row r="271" spans="2:8" ht="15.75">
      <c r="B271" s="88">
        <v>171</v>
      </c>
      <c r="C271" s="61" t="s">
        <v>607</v>
      </c>
      <c r="D271" s="90" t="s">
        <v>485</v>
      </c>
      <c r="E271" s="61" t="s">
        <v>180</v>
      </c>
      <c r="F271" s="62" t="s">
        <v>33</v>
      </c>
      <c r="G271" s="61" t="s">
        <v>296</v>
      </c>
      <c r="H271" s="89">
        <v>5</v>
      </c>
    </row>
    <row r="272" spans="2:8" ht="15.75">
      <c r="B272" s="88">
        <v>172</v>
      </c>
      <c r="C272" s="61" t="s">
        <v>599</v>
      </c>
      <c r="D272" s="90" t="s">
        <v>485</v>
      </c>
      <c r="E272" s="61" t="s">
        <v>180</v>
      </c>
      <c r="F272" s="62" t="s">
        <v>33</v>
      </c>
      <c r="G272" s="61" t="s">
        <v>296</v>
      </c>
      <c r="H272" s="89">
        <v>28</v>
      </c>
    </row>
    <row r="273" spans="2:8" ht="15.75">
      <c r="B273" s="88">
        <v>173</v>
      </c>
      <c r="C273" s="61" t="s">
        <v>608</v>
      </c>
      <c r="D273" s="90" t="s">
        <v>485</v>
      </c>
      <c r="E273" s="61" t="s">
        <v>180</v>
      </c>
      <c r="F273" s="62" t="s">
        <v>33</v>
      </c>
      <c r="G273" s="61" t="s">
        <v>296</v>
      </c>
      <c r="H273" s="89">
        <v>12</v>
      </c>
    </row>
    <row r="274" spans="2:8" ht="15.75">
      <c r="B274" s="88">
        <v>174</v>
      </c>
      <c r="C274" s="61" t="s">
        <v>609</v>
      </c>
      <c r="D274" s="90" t="s">
        <v>485</v>
      </c>
      <c r="E274" s="61" t="s">
        <v>180</v>
      </c>
      <c r="F274" s="62" t="s">
        <v>33</v>
      </c>
      <c r="G274" s="61" t="s">
        <v>296</v>
      </c>
      <c r="H274" s="89">
        <v>3</v>
      </c>
    </row>
    <row r="275" spans="2:8" ht="15.75">
      <c r="B275" s="88">
        <v>175</v>
      </c>
      <c r="C275" s="61" t="s">
        <v>610</v>
      </c>
      <c r="D275" s="61" t="s">
        <v>611</v>
      </c>
      <c r="E275" s="61" t="s">
        <v>180</v>
      </c>
      <c r="F275" s="91"/>
      <c r="G275" s="61" t="s">
        <v>296</v>
      </c>
      <c r="H275" s="89">
        <v>72</v>
      </c>
    </row>
    <row r="276" spans="2:8" ht="15.75">
      <c r="B276" s="88">
        <v>176</v>
      </c>
      <c r="C276" s="61" t="s">
        <v>612</v>
      </c>
      <c r="D276" s="61" t="s">
        <v>185</v>
      </c>
      <c r="E276" s="61" t="s">
        <v>180</v>
      </c>
      <c r="F276" s="62" t="s">
        <v>33</v>
      </c>
      <c r="G276" s="61" t="s">
        <v>296</v>
      </c>
      <c r="H276" s="89">
        <v>7</v>
      </c>
    </row>
    <row r="277" spans="2:8" ht="15.75">
      <c r="B277" s="88">
        <v>177</v>
      </c>
      <c r="C277" s="61" t="s">
        <v>579</v>
      </c>
      <c r="D277" s="61" t="s">
        <v>490</v>
      </c>
      <c r="E277" s="61" t="s">
        <v>486</v>
      </c>
      <c r="F277" s="62" t="s">
        <v>56</v>
      </c>
      <c r="G277" s="61" t="s">
        <v>298</v>
      </c>
      <c r="H277" s="89">
        <v>40</v>
      </c>
    </row>
    <row r="278" spans="2:8" ht="15.75">
      <c r="B278" s="88">
        <v>178</v>
      </c>
      <c r="C278" s="61" t="s">
        <v>573</v>
      </c>
      <c r="D278" s="90" t="s">
        <v>485</v>
      </c>
      <c r="E278" s="61" t="s">
        <v>180</v>
      </c>
      <c r="F278" s="62" t="s">
        <v>33</v>
      </c>
      <c r="G278" s="61" t="s">
        <v>298</v>
      </c>
      <c r="H278" s="89">
        <v>17</v>
      </c>
    </row>
    <row r="279" spans="2:8" ht="15.75">
      <c r="B279" s="88">
        <v>179</v>
      </c>
      <c r="C279" s="61" t="s">
        <v>572</v>
      </c>
      <c r="D279" s="90" t="s">
        <v>485</v>
      </c>
      <c r="E279" s="61" t="s">
        <v>180</v>
      </c>
      <c r="F279" s="62" t="s">
        <v>33</v>
      </c>
      <c r="G279" s="61" t="s">
        <v>298</v>
      </c>
      <c r="H279" s="89">
        <v>51</v>
      </c>
    </row>
    <row r="280" spans="2:8" ht="15.75">
      <c r="B280" s="88">
        <v>180</v>
      </c>
      <c r="C280" s="61" t="s">
        <v>599</v>
      </c>
      <c r="D280" s="90" t="s">
        <v>485</v>
      </c>
      <c r="E280" s="61" t="s">
        <v>180</v>
      </c>
      <c r="F280" s="62" t="s">
        <v>33</v>
      </c>
      <c r="G280" s="61" t="s">
        <v>298</v>
      </c>
      <c r="H280" s="89">
        <v>7</v>
      </c>
    </row>
    <row r="281" spans="2:8" ht="15.75">
      <c r="B281" s="88">
        <v>181</v>
      </c>
      <c r="C281" s="61" t="s">
        <v>608</v>
      </c>
      <c r="D281" s="90" t="s">
        <v>485</v>
      </c>
      <c r="E281" s="61" t="s">
        <v>180</v>
      </c>
      <c r="F281" s="62" t="s">
        <v>33</v>
      </c>
      <c r="G281" s="61" t="s">
        <v>298</v>
      </c>
      <c r="H281" s="89">
        <v>7</v>
      </c>
    </row>
    <row r="282" spans="2:8" ht="15.75">
      <c r="B282" s="88">
        <v>182</v>
      </c>
      <c r="C282" s="61" t="s">
        <v>613</v>
      </c>
      <c r="D282" s="61" t="s">
        <v>490</v>
      </c>
      <c r="E282" s="61" t="s">
        <v>180</v>
      </c>
      <c r="F282" s="62" t="s">
        <v>33</v>
      </c>
      <c r="G282" s="61" t="s">
        <v>298</v>
      </c>
      <c r="H282" s="89">
        <v>22</v>
      </c>
    </row>
    <row r="283" spans="2:8" ht="15.75">
      <c r="B283" s="88">
        <v>183</v>
      </c>
      <c r="C283" s="61" t="s">
        <v>614</v>
      </c>
      <c r="D283" s="90" t="s">
        <v>485</v>
      </c>
      <c r="E283" s="61" t="s">
        <v>180</v>
      </c>
      <c r="F283" s="62" t="s">
        <v>33</v>
      </c>
      <c r="G283" s="61" t="s">
        <v>298</v>
      </c>
      <c r="H283" s="89">
        <v>12</v>
      </c>
    </row>
    <row r="284" spans="2:8" ht="15.75">
      <c r="B284" s="88">
        <v>184</v>
      </c>
      <c r="C284" s="61" t="s">
        <v>615</v>
      </c>
      <c r="D284" s="90" t="s">
        <v>485</v>
      </c>
      <c r="E284" s="61" t="s">
        <v>180</v>
      </c>
      <c r="F284" s="62" t="s">
        <v>33</v>
      </c>
      <c r="G284" s="61" t="s">
        <v>298</v>
      </c>
      <c r="H284" s="89">
        <v>41</v>
      </c>
    </row>
    <row r="285" spans="2:8" ht="15.75">
      <c r="B285" s="88">
        <v>185</v>
      </c>
      <c r="C285" s="61" t="s">
        <v>616</v>
      </c>
      <c r="D285" s="90" t="s">
        <v>485</v>
      </c>
      <c r="E285" s="61" t="s">
        <v>180</v>
      </c>
      <c r="F285" s="62" t="s">
        <v>33</v>
      </c>
      <c r="G285" s="61" t="s">
        <v>298</v>
      </c>
      <c r="H285" s="89">
        <v>7</v>
      </c>
    </row>
    <row r="286" spans="2:8" ht="15.75">
      <c r="B286" s="88">
        <v>186</v>
      </c>
      <c r="C286" s="61" t="s">
        <v>579</v>
      </c>
      <c r="D286" s="61" t="s">
        <v>490</v>
      </c>
      <c r="E286" s="61" t="s">
        <v>486</v>
      </c>
      <c r="F286" s="62" t="s">
        <v>56</v>
      </c>
      <c r="G286" s="61" t="s">
        <v>302</v>
      </c>
      <c r="H286" s="89">
        <v>3</v>
      </c>
    </row>
    <row r="287" spans="2:8" ht="15.75">
      <c r="B287" s="88">
        <v>187</v>
      </c>
      <c r="C287" s="61" t="s">
        <v>617</v>
      </c>
      <c r="D287" s="90" t="s">
        <v>485</v>
      </c>
      <c r="E287" s="61" t="s">
        <v>180</v>
      </c>
      <c r="F287" s="62" t="s">
        <v>33</v>
      </c>
      <c r="G287" s="61" t="s">
        <v>302</v>
      </c>
      <c r="H287" s="89">
        <v>8</v>
      </c>
    </row>
    <row r="288" spans="2:8" ht="15.75">
      <c r="B288" s="88">
        <v>188</v>
      </c>
      <c r="C288" s="61" t="s">
        <v>618</v>
      </c>
      <c r="D288" s="90" t="s">
        <v>485</v>
      </c>
      <c r="E288" s="61" t="s">
        <v>180</v>
      </c>
      <c r="F288" s="62" t="s">
        <v>33</v>
      </c>
      <c r="G288" s="61" t="s">
        <v>302</v>
      </c>
      <c r="H288" s="89">
        <v>14</v>
      </c>
    </row>
    <row r="289" spans="2:8" ht="15.75">
      <c r="B289" s="88">
        <v>189</v>
      </c>
      <c r="C289" s="61" t="s">
        <v>619</v>
      </c>
      <c r="D289" s="90" t="s">
        <v>485</v>
      </c>
      <c r="E289" s="61" t="s">
        <v>180</v>
      </c>
      <c r="F289" s="62" t="s">
        <v>33</v>
      </c>
      <c r="G289" s="61" t="s">
        <v>302</v>
      </c>
      <c r="H289" s="89">
        <v>10</v>
      </c>
    </row>
    <row r="290" spans="2:8" ht="15.75">
      <c r="B290" s="88">
        <v>190</v>
      </c>
      <c r="C290" s="61" t="s">
        <v>620</v>
      </c>
      <c r="D290" s="90" t="s">
        <v>485</v>
      </c>
      <c r="E290" s="61" t="s">
        <v>180</v>
      </c>
      <c r="F290" s="62" t="s">
        <v>33</v>
      </c>
      <c r="G290" s="61" t="s">
        <v>302</v>
      </c>
      <c r="H290" s="89">
        <v>48</v>
      </c>
    </row>
    <row r="291" spans="2:8" ht="15.75">
      <c r="B291" s="88">
        <v>191</v>
      </c>
      <c r="C291" s="61" t="s">
        <v>621</v>
      </c>
      <c r="D291" s="90" t="s">
        <v>485</v>
      </c>
      <c r="E291" s="61" t="s">
        <v>180</v>
      </c>
      <c r="F291" s="62" t="s">
        <v>33</v>
      </c>
      <c r="G291" s="61" t="s">
        <v>302</v>
      </c>
      <c r="H291" s="89">
        <v>9</v>
      </c>
    </row>
    <row r="292" spans="2:8" ht="15.75">
      <c r="B292" s="88">
        <v>192</v>
      </c>
      <c r="C292" s="61" t="s">
        <v>622</v>
      </c>
      <c r="D292" s="90" t="s">
        <v>485</v>
      </c>
      <c r="E292" s="61" t="s">
        <v>180</v>
      </c>
      <c r="F292" s="62" t="s">
        <v>33</v>
      </c>
      <c r="G292" s="61" t="s">
        <v>302</v>
      </c>
      <c r="H292" s="89">
        <v>5</v>
      </c>
    </row>
    <row r="293" spans="2:8" ht="15.75">
      <c r="B293" s="88">
        <v>193</v>
      </c>
      <c r="C293" s="61" t="s">
        <v>623</v>
      </c>
      <c r="D293" s="90" t="s">
        <v>485</v>
      </c>
      <c r="E293" s="61" t="s">
        <v>180</v>
      </c>
      <c r="F293" s="62" t="s">
        <v>33</v>
      </c>
      <c r="G293" s="61" t="s">
        <v>302</v>
      </c>
      <c r="H293" s="89">
        <v>12</v>
      </c>
    </row>
    <row r="294" spans="2:8" ht="15.75">
      <c r="B294" s="88">
        <v>194</v>
      </c>
      <c r="C294" s="61" t="s">
        <v>624</v>
      </c>
      <c r="D294" s="90" t="s">
        <v>485</v>
      </c>
      <c r="E294" s="61" t="s">
        <v>180</v>
      </c>
      <c r="F294" s="62" t="s">
        <v>33</v>
      </c>
      <c r="G294" s="61" t="s">
        <v>302</v>
      </c>
      <c r="H294" s="89">
        <v>3</v>
      </c>
    </row>
    <row r="295" spans="2:8" ht="15.75">
      <c r="B295" s="88">
        <v>195</v>
      </c>
      <c r="C295" s="61" t="s">
        <v>625</v>
      </c>
      <c r="D295" s="90" t="s">
        <v>485</v>
      </c>
      <c r="E295" s="61" t="s">
        <v>180</v>
      </c>
      <c r="F295" s="62" t="s">
        <v>33</v>
      </c>
      <c r="G295" s="61" t="s">
        <v>302</v>
      </c>
      <c r="H295" s="89">
        <v>9</v>
      </c>
    </row>
    <row r="296" spans="2:8" ht="15.75">
      <c r="B296" s="88">
        <v>196</v>
      </c>
      <c r="C296" s="90" t="s">
        <v>403</v>
      </c>
      <c r="D296" s="61" t="s">
        <v>185</v>
      </c>
      <c r="E296" s="61" t="s">
        <v>180</v>
      </c>
      <c r="F296" s="62" t="s">
        <v>33</v>
      </c>
      <c r="G296" s="61" t="s">
        <v>302</v>
      </c>
      <c r="H296" s="89">
        <v>3</v>
      </c>
    </row>
    <row r="297" spans="2:8" ht="15.75">
      <c r="B297" s="88">
        <v>197</v>
      </c>
      <c r="C297" s="90" t="s">
        <v>626</v>
      </c>
      <c r="D297" s="61" t="s">
        <v>185</v>
      </c>
      <c r="E297" s="61" t="s">
        <v>180</v>
      </c>
      <c r="F297" s="62" t="s">
        <v>33</v>
      </c>
      <c r="G297" s="61" t="s">
        <v>302</v>
      </c>
      <c r="H297" s="89">
        <v>8</v>
      </c>
    </row>
    <row r="298" spans="2:8" ht="15.75">
      <c r="B298" s="88">
        <v>198</v>
      </c>
      <c r="C298" s="90" t="s">
        <v>627</v>
      </c>
      <c r="D298" s="61" t="s">
        <v>512</v>
      </c>
      <c r="E298" s="61" t="s">
        <v>180</v>
      </c>
      <c r="F298" s="62" t="s">
        <v>33</v>
      </c>
      <c r="G298" s="61" t="s">
        <v>302</v>
      </c>
      <c r="H298" s="89">
        <v>4</v>
      </c>
    </row>
    <row r="299" spans="2:8" ht="15.75">
      <c r="B299" s="88">
        <v>199</v>
      </c>
      <c r="C299" s="90" t="s">
        <v>595</v>
      </c>
      <c r="D299" s="61" t="s">
        <v>512</v>
      </c>
      <c r="E299" s="61" t="s">
        <v>180</v>
      </c>
      <c r="F299" s="62" t="s">
        <v>33</v>
      </c>
      <c r="G299" s="61" t="s">
        <v>302</v>
      </c>
      <c r="H299" s="89">
        <v>24</v>
      </c>
    </row>
    <row r="300" spans="2:8" ht="15.75">
      <c r="B300" s="88">
        <v>200</v>
      </c>
      <c r="C300" s="90" t="s">
        <v>403</v>
      </c>
      <c r="D300" s="61" t="s">
        <v>512</v>
      </c>
      <c r="E300" s="61" t="s">
        <v>180</v>
      </c>
      <c r="F300" s="62" t="s">
        <v>33</v>
      </c>
      <c r="G300" s="61" t="s">
        <v>302</v>
      </c>
      <c r="H300" s="89">
        <v>20</v>
      </c>
    </row>
    <row r="301" spans="2:8" ht="15.75">
      <c r="B301" s="88">
        <v>201</v>
      </c>
      <c r="C301" s="90" t="s">
        <v>407</v>
      </c>
      <c r="D301" s="61" t="s">
        <v>512</v>
      </c>
      <c r="E301" s="61" t="s">
        <v>180</v>
      </c>
      <c r="F301" s="62" t="s">
        <v>33</v>
      </c>
      <c r="G301" s="61" t="s">
        <v>302</v>
      </c>
      <c r="H301" s="89">
        <v>22</v>
      </c>
    </row>
    <row r="302" spans="2:8" ht="15.75">
      <c r="B302" s="88">
        <v>202</v>
      </c>
      <c r="C302" s="61" t="s">
        <v>579</v>
      </c>
      <c r="D302" s="61" t="s">
        <v>490</v>
      </c>
      <c r="E302" s="61" t="s">
        <v>180</v>
      </c>
      <c r="F302" s="62" t="s">
        <v>56</v>
      </c>
      <c r="G302" s="61" t="s">
        <v>305</v>
      </c>
      <c r="H302" s="89">
        <v>44</v>
      </c>
    </row>
    <row r="303" spans="2:8" ht="15.75">
      <c r="B303" s="88">
        <v>203</v>
      </c>
      <c r="C303" s="61" t="s">
        <v>572</v>
      </c>
      <c r="D303" s="90" t="s">
        <v>485</v>
      </c>
      <c r="E303" s="61" t="s">
        <v>180</v>
      </c>
      <c r="F303" s="62" t="s">
        <v>33</v>
      </c>
      <c r="G303" s="61" t="s">
        <v>305</v>
      </c>
      <c r="H303" s="89">
        <v>39</v>
      </c>
    </row>
    <row r="304" spans="2:8" ht="15.75">
      <c r="B304" s="88">
        <v>204</v>
      </c>
      <c r="C304" s="61" t="s">
        <v>614</v>
      </c>
      <c r="D304" s="90" t="s">
        <v>485</v>
      </c>
      <c r="E304" s="61" t="s">
        <v>180</v>
      </c>
      <c r="F304" s="62" t="s">
        <v>33</v>
      </c>
      <c r="G304" s="61" t="s">
        <v>305</v>
      </c>
      <c r="H304" s="89">
        <v>10</v>
      </c>
    </row>
    <row r="305" spans="2:8" ht="15.75">
      <c r="B305" s="88">
        <v>205</v>
      </c>
      <c r="C305" s="61" t="s">
        <v>628</v>
      </c>
      <c r="D305" s="90" t="s">
        <v>485</v>
      </c>
      <c r="E305" s="61" t="s">
        <v>180</v>
      </c>
      <c r="F305" s="62" t="s">
        <v>33</v>
      </c>
      <c r="G305" s="61" t="s">
        <v>305</v>
      </c>
      <c r="H305" s="89">
        <v>31</v>
      </c>
    </row>
    <row r="306" spans="2:8" ht="15.75">
      <c r="B306" s="88">
        <v>206</v>
      </c>
      <c r="C306" s="61" t="s">
        <v>574</v>
      </c>
      <c r="D306" s="90" t="s">
        <v>485</v>
      </c>
      <c r="E306" s="61" t="s">
        <v>180</v>
      </c>
      <c r="F306" s="62" t="s">
        <v>33</v>
      </c>
      <c r="G306" s="61" t="s">
        <v>305</v>
      </c>
      <c r="H306" s="89">
        <v>7</v>
      </c>
    </row>
    <row r="307" spans="2:8" ht="15.75">
      <c r="B307" s="88">
        <v>207</v>
      </c>
      <c r="C307" s="90" t="s">
        <v>629</v>
      </c>
      <c r="D307" s="61" t="s">
        <v>185</v>
      </c>
      <c r="E307" s="61" t="s">
        <v>180</v>
      </c>
      <c r="F307" s="62" t="s">
        <v>33</v>
      </c>
      <c r="G307" s="61" t="s">
        <v>305</v>
      </c>
      <c r="H307" s="89">
        <v>8</v>
      </c>
    </row>
    <row r="308" spans="2:8" ht="15.75">
      <c r="B308" s="88">
        <v>208</v>
      </c>
      <c r="C308" s="90" t="s">
        <v>354</v>
      </c>
      <c r="D308" s="61" t="s">
        <v>185</v>
      </c>
      <c r="E308" s="61" t="s">
        <v>180</v>
      </c>
      <c r="F308" s="62" t="s">
        <v>33</v>
      </c>
      <c r="G308" s="61" t="s">
        <v>305</v>
      </c>
      <c r="H308" s="89">
        <v>5</v>
      </c>
    </row>
    <row r="309" spans="2:8" ht="15.75">
      <c r="B309" s="88">
        <v>209</v>
      </c>
      <c r="C309" s="90" t="s">
        <v>630</v>
      </c>
      <c r="D309" s="61" t="s">
        <v>185</v>
      </c>
      <c r="E309" s="61" t="s">
        <v>180</v>
      </c>
      <c r="F309" s="62" t="s">
        <v>33</v>
      </c>
      <c r="G309" s="61" t="s">
        <v>305</v>
      </c>
      <c r="H309" s="89">
        <v>5</v>
      </c>
    </row>
    <row r="310" spans="2:8" ht="15.75">
      <c r="B310" s="88">
        <v>210</v>
      </c>
      <c r="C310" s="90" t="s">
        <v>304</v>
      </c>
      <c r="D310" s="61" t="s">
        <v>185</v>
      </c>
      <c r="E310" s="61" t="s">
        <v>180</v>
      </c>
      <c r="F310" s="62" t="s">
        <v>33</v>
      </c>
      <c r="G310" s="61" t="s">
        <v>305</v>
      </c>
      <c r="H310" s="89">
        <v>5</v>
      </c>
    </row>
    <row r="311" spans="2:8" ht="15.75">
      <c r="B311" s="88">
        <v>211</v>
      </c>
      <c r="C311" s="90" t="s">
        <v>604</v>
      </c>
      <c r="D311" s="61" t="s">
        <v>185</v>
      </c>
      <c r="E311" s="61" t="s">
        <v>180</v>
      </c>
      <c r="F311" s="62" t="s">
        <v>33</v>
      </c>
      <c r="G311" s="61" t="s">
        <v>305</v>
      </c>
      <c r="H311" s="89">
        <v>5</v>
      </c>
    </row>
    <row r="312" spans="2:8" ht="15.75">
      <c r="B312" s="88">
        <v>212</v>
      </c>
      <c r="C312" s="90" t="s">
        <v>593</v>
      </c>
      <c r="D312" s="61" t="s">
        <v>512</v>
      </c>
      <c r="E312" s="61" t="s">
        <v>180</v>
      </c>
      <c r="F312" s="62" t="s">
        <v>33</v>
      </c>
      <c r="G312" s="61" t="s">
        <v>305</v>
      </c>
      <c r="H312" s="89">
        <v>3</v>
      </c>
    </row>
    <row r="313" spans="2:8" ht="15.75">
      <c r="B313" s="88">
        <v>213</v>
      </c>
      <c r="C313" s="90" t="s">
        <v>627</v>
      </c>
      <c r="D313" s="61" t="s">
        <v>512</v>
      </c>
      <c r="E313" s="61" t="s">
        <v>180</v>
      </c>
      <c r="F313" s="62" t="s">
        <v>33</v>
      </c>
      <c r="G313" s="61" t="s">
        <v>305</v>
      </c>
      <c r="H313" s="89">
        <v>16</v>
      </c>
    </row>
    <row r="314" spans="2:8" ht="15.75">
      <c r="B314" s="88">
        <v>214</v>
      </c>
      <c r="C314" s="61" t="s">
        <v>629</v>
      </c>
      <c r="D314" s="61" t="s">
        <v>490</v>
      </c>
      <c r="E314" s="61" t="s">
        <v>486</v>
      </c>
      <c r="F314" s="62" t="s">
        <v>33</v>
      </c>
      <c r="G314" s="61" t="s">
        <v>307</v>
      </c>
      <c r="H314" s="89">
        <v>4</v>
      </c>
    </row>
    <row r="315" spans="2:8" ht="15.75">
      <c r="B315" s="88">
        <v>215</v>
      </c>
      <c r="C315" s="61" t="s">
        <v>304</v>
      </c>
      <c r="D315" s="61" t="s">
        <v>490</v>
      </c>
      <c r="E315" s="61" t="s">
        <v>486</v>
      </c>
      <c r="F315" s="62" t="s">
        <v>33</v>
      </c>
      <c r="G315" s="61" t="s">
        <v>307</v>
      </c>
      <c r="H315" s="89">
        <v>8</v>
      </c>
    </row>
    <row r="316" spans="2:8" ht="15.75">
      <c r="B316" s="88">
        <v>216</v>
      </c>
      <c r="C316" s="61" t="s">
        <v>631</v>
      </c>
      <c r="D316" s="61" t="s">
        <v>490</v>
      </c>
      <c r="E316" s="61" t="s">
        <v>486</v>
      </c>
      <c r="F316" s="62" t="s">
        <v>33</v>
      </c>
      <c r="G316" s="61" t="s">
        <v>307</v>
      </c>
      <c r="H316" s="89">
        <v>8</v>
      </c>
    </row>
    <row r="317" spans="2:8" ht="15.75">
      <c r="B317" s="88">
        <v>217</v>
      </c>
      <c r="C317" s="61" t="s">
        <v>479</v>
      </c>
      <c r="D317" s="90" t="s">
        <v>485</v>
      </c>
      <c r="E317" s="61" t="s">
        <v>180</v>
      </c>
      <c r="F317" s="62" t="s">
        <v>33</v>
      </c>
      <c r="G317" s="61" t="s">
        <v>307</v>
      </c>
      <c r="H317" s="89">
        <v>38</v>
      </c>
    </row>
    <row r="318" spans="2:8" ht="15.75">
      <c r="B318" s="88">
        <v>218</v>
      </c>
      <c r="C318" s="61" t="s">
        <v>632</v>
      </c>
      <c r="D318" s="90" t="s">
        <v>485</v>
      </c>
      <c r="E318" s="61" t="s">
        <v>180</v>
      </c>
      <c r="F318" s="62" t="s">
        <v>33</v>
      </c>
      <c r="G318" s="61" t="s">
        <v>307</v>
      </c>
      <c r="H318" s="89">
        <v>9</v>
      </c>
    </row>
    <row r="319" spans="2:8" ht="15.75">
      <c r="B319" s="88">
        <v>219</v>
      </c>
      <c r="C319" s="61" t="s">
        <v>633</v>
      </c>
      <c r="D319" s="61" t="s">
        <v>490</v>
      </c>
      <c r="E319" s="61" t="s">
        <v>180</v>
      </c>
      <c r="F319" s="62" t="s">
        <v>56</v>
      </c>
      <c r="G319" s="61" t="s">
        <v>307</v>
      </c>
      <c r="H319" s="89">
        <v>32</v>
      </c>
    </row>
    <row r="320" spans="2:8" ht="15.75">
      <c r="B320" s="88">
        <v>220</v>
      </c>
      <c r="C320" s="61" t="s">
        <v>634</v>
      </c>
      <c r="D320" s="90" t="s">
        <v>485</v>
      </c>
      <c r="E320" s="61" t="s">
        <v>180</v>
      </c>
      <c r="F320" s="62" t="s">
        <v>33</v>
      </c>
      <c r="G320" s="61" t="s">
        <v>307</v>
      </c>
      <c r="H320" s="89">
        <v>73</v>
      </c>
    </row>
    <row r="321" spans="2:8" ht="15.75">
      <c r="B321" s="88">
        <v>221</v>
      </c>
      <c r="C321" s="61" t="s">
        <v>635</v>
      </c>
      <c r="D321" s="61" t="s">
        <v>490</v>
      </c>
      <c r="E321" s="61" t="s">
        <v>180</v>
      </c>
      <c r="F321" s="62" t="s">
        <v>56</v>
      </c>
      <c r="G321" s="61" t="s">
        <v>307</v>
      </c>
      <c r="H321" s="89">
        <v>18</v>
      </c>
    </row>
    <row r="322" spans="2:8" ht="15.75">
      <c r="B322" s="88">
        <v>222</v>
      </c>
      <c r="C322" s="61" t="s">
        <v>636</v>
      </c>
      <c r="D322" s="90" t="s">
        <v>485</v>
      </c>
      <c r="E322" s="61" t="s">
        <v>180</v>
      </c>
      <c r="F322" s="62" t="s">
        <v>33</v>
      </c>
      <c r="G322" s="61" t="s">
        <v>307</v>
      </c>
      <c r="H322" s="89">
        <v>8</v>
      </c>
    </row>
    <row r="323" spans="2:8" ht="15.75">
      <c r="B323" s="88">
        <v>223</v>
      </c>
      <c r="C323" s="61" t="s">
        <v>568</v>
      </c>
      <c r="D323" s="61" t="s">
        <v>185</v>
      </c>
      <c r="E323" s="61" t="s">
        <v>180</v>
      </c>
      <c r="F323" s="62" t="s">
        <v>33</v>
      </c>
      <c r="G323" s="61" t="s">
        <v>307</v>
      </c>
      <c r="H323" s="89">
        <v>10</v>
      </c>
    </row>
    <row r="324" spans="2:8" ht="15.75">
      <c r="B324" s="88">
        <v>224</v>
      </c>
      <c r="C324" s="61" t="s">
        <v>595</v>
      </c>
      <c r="D324" s="61" t="s">
        <v>512</v>
      </c>
      <c r="E324" s="61" t="s">
        <v>180</v>
      </c>
      <c r="F324" s="62" t="s">
        <v>33</v>
      </c>
      <c r="G324" s="61" t="s">
        <v>307</v>
      </c>
      <c r="H324" s="89">
        <v>6</v>
      </c>
    </row>
    <row r="325" spans="2:8" ht="15.75">
      <c r="B325" s="88">
        <v>225</v>
      </c>
      <c r="C325" s="61" t="s">
        <v>637</v>
      </c>
      <c r="D325" s="61" t="s">
        <v>490</v>
      </c>
      <c r="E325" s="61" t="s">
        <v>486</v>
      </c>
      <c r="F325" s="62" t="s">
        <v>33</v>
      </c>
      <c r="G325" s="61" t="s">
        <v>313</v>
      </c>
      <c r="H325" s="89">
        <v>28</v>
      </c>
    </row>
    <row r="326" spans="2:8" ht="15.75">
      <c r="B326" s="88">
        <v>226</v>
      </c>
      <c r="C326" s="61" t="s">
        <v>638</v>
      </c>
      <c r="D326" s="61" t="s">
        <v>490</v>
      </c>
      <c r="E326" s="61" t="s">
        <v>486</v>
      </c>
      <c r="F326" s="62" t="s">
        <v>33</v>
      </c>
      <c r="G326" s="61" t="s">
        <v>313</v>
      </c>
      <c r="H326" s="89">
        <v>8</v>
      </c>
    </row>
    <row r="327" spans="2:8" ht="15.75">
      <c r="B327" s="88">
        <v>227</v>
      </c>
      <c r="C327" s="61" t="s">
        <v>639</v>
      </c>
      <c r="D327" s="61" t="s">
        <v>490</v>
      </c>
      <c r="E327" s="61" t="s">
        <v>486</v>
      </c>
      <c r="F327" s="62" t="s">
        <v>640</v>
      </c>
      <c r="G327" s="61" t="s">
        <v>313</v>
      </c>
      <c r="H327" s="89">
        <v>1</v>
      </c>
    </row>
    <row r="328" spans="2:8" ht="15.75">
      <c r="B328" s="88">
        <v>228</v>
      </c>
      <c r="C328" s="61" t="s">
        <v>641</v>
      </c>
      <c r="D328" s="61" t="s">
        <v>490</v>
      </c>
      <c r="E328" s="61" t="s">
        <v>486</v>
      </c>
      <c r="F328" s="62" t="s">
        <v>33</v>
      </c>
      <c r="G328" s="61" t="s">
        <v>313</v>
      </c>
      <c r="H328" s="89">
        <v>4</v>
      </c>
    </row>
    <row r="329" spans="2:8" ht="15.75">
      <c r="B329" s="88">
        <v>229</v>
      </c>
      <c r="C329" s="61" t="s">
        <v>479</v>
      </c>
      <c r="D329" s="90" t="s">
        <v>485</v>
      </c>
      <c r="E329" s="61" t="s">
        <v>180</v>
      </c>
      <c r="F329" s="62" t="s">
        <v>33</v>
      </c>
      <c r="G329" s="61" t="s">
        <v>313</v>
      </c>
      <c r="H329" s="89">
        <v>40</v>
      </c>
    </row>
    <row r="330" spans="2:8" ht="15.75">
      <c r="B330" s="88">
        <v>230</v>
      </c>
      <c r="C330" s="61" t="s">
        <v>642</v>
      </c>
      <c r="D330" s="61" t="s">
        <v>490</v>
      </c>
      <c r="E330" s="61" t="s">
        <v>180</v>
      </c>
      <c r="F330" s="62" t="s">
        <v>56</v>
      </c>
      <c r="G330" s="61" t="s">
        <v>313</v>
      </c>
      <c r="H330" s="89">
        <v>8</v>
      </c>
    </row>
    <row r="331" spans="2:8" ht="15.75">
      <c r="B331" s="88">
        <v>231</v>
      </c>
      <c r="C331" s="61" t="s">
        <v>634</v>
      </c>
      <c r="D331" s="90" t="s">
        <v>485</v>
      </c>
      <c r="E331" s="61" t="s">
        <v>180</v>
      </c>
      <c r="F331" s="62" t="s">
        <v>33</v>
      </c>
      <c r="G331" s="61" t="s">
        <v>313</v>
      </c>
      <c r="H331" s="89">
        <v>74</v>
      </c>
    </row>
    <row r="332" spans="2:8" ht="15.75">
      <c r="B332" s="88">
        <v>232</v>
      </c>
      <c r="C332" s="61" t="s">
        <v>643</v>
      </c>
      <c r="D332" s="61" t="s">
        <v>490</v>
      </c>
      <c r="E332" s="61" t="s">
        <v>180</v>
      </c>
      <c r="F332" s="62" t="s">
        <v>56</v>
      </c>
      <c r="G332" s="61" t="s">
        <v>313</v>
      </c>
      <c r="H332" s="89">
        <v>36</v>
      </c>
    </row>
    <row r="333" spans="2:8" ht="15.75">
      <c r="B333" s="88">
        <v>233</v>
      </c>
      <c r="C333" s="61" t="s">
        <v>644</v>
      </c>
      <c r="D333" s="90" t="s">
        <v>485</v>
      </c>
      <c r="E333" s="61" t="s">
        <v>180</v>
      </c>
      <c r="F333" s="62" t="s">
        <v>33</v>
      </c>
      <c r="G333" s="61" t="s">
        <v>313</v>
      </c>
      <c r="H333" s="89">
        <v>8</v>
      </c>
    </row>
    <row r="334" spans="2:8" ht="15.75">
      <c r="B334" s="88">
        <v>234</v>
      </c>
      <c r="C334" s="61" t="s">
        <v>645</v>
      </c>
      <c r="D334" s="61" t="s">
        <v>490</v>
      </c>
      <c r="E334" s="61" t="s">
        <v>486</v>
      </c>
      <c r="F334" s="62" t="s">
        <v>33</v>
      </c>
      <c r="G334" s="61" t="s">
        <v>316</v>
      </c>
      <c r="H334" s="89">
        <v>24</v>
      </c>
    </row>
    <row r="335" spans="2:8" ht="15.75">
      <c r="B335" s="88">
        <v>235</v>
      </c>
      <c r="C335" s="61" t="s">
        <v>638</v>
      </c>
      <c r="D335" s="61" t="s">
        <v>490</v>
      </c>
      <c r="E335" s="61" t="s">
        <v>486</v>
      </c>
      <c r="F335" s="62" t="s">
        <v>33</v>
      </c>
      <c r="G335" s="61" t="s">
        <v>316</v>
      </c>
      <c r="H335" s="89">
        <v>8</v>
      </c>
    </row>
    <row r="336" spans="2:8" ht="15.75">
      <c r="B336" s="88">
        <v>236</v>
      </c>
      <c r="C336" s="61" t="s">
        <v>646</v>
      </c>
      <c r="D336" s="61" t="s">
        <v>490</v>
      </c>
      <c r="E336" s="61" t="s">
        <v>486</v>
      </c>
      <c r="F336" s="62" t="s">
        <v>33</v>
      </c>
      <c r="G336" s="61" t="s">
        <v>316</v>
      </c>
      <c r="H336" s="89">
        <v>4</v>
      </c>
    </row>
    <row r="337" spans="2:8" ht="15.75">
      <c r="B337" s="88">
        <v>237</v>
      </c>
      <c r="C337" s="61" t="s">
        <v>620</v>
      </c>
      <c r="D337" s="90" t="s">
        <v>485</v>
      </c>
      <c r="E337" s="61" t="s">
        <v>180</v>
      </c>
      <c r="F337" s="62" t="s">
        <v>33</v>
      </c>
      <c r="G337" s="61" t="s">
        <v>316</v>
      </c>
      <c r="H337" s="89">
        <v>24</v>
      </c>
    </row>
    <row r="338" spans="2:8" ht="15.75">
      <c r="B338" s="88">
        <v>238</v>
      </c>
      <c r="C338" s="61" t="s">
        <v>642</v>
      </c>
      <c r="D338" s="61" t="s">
        <v>490</v>
      </c>
      <c r="E338" s="61" t="s">
        <v>180</v>
      </c>
      <c r="F338" s="62" t="s">
        <v>56</v>
      </c>
      <c r="G338" s="61" t="s">
        <v>316</v>
      </c>
      <c r="H338" s="89">
        <v>14</v>
      </c>
    </row>
    <row r="339" spans="2:8" ht="15.75">
      <c r="B339" s="88">
        <v>239</v>
      </c>
      <c r="C339" s="61" t="s">
        <v>647</v>
      </c>
      <c r="D339" s="90" t="s">
        <v>485</v>
      </c>
      <c r="E339" s="61" t="s">
        <v>180</v>
      </c>
      <c r="F339" s="62" t="s">
        <v>33</v>
      </c>
      <c r="G339" s="61" t="s">
        <v>316</v>
      </c>
      <c r="H339" s="89">
        <v>13</v>
      </c>
    </row>
    <row r="340" spans="2:8" ht="15.75">
      <c r="B340" s="88">
        <v>240</v>
      </c>
      <c r="C340" s="61" t="s">
        <v>648</v>
      </c>
      <c r="D340" s="61" t="s">
        <v>490</v>
      </c>
      <c r="E340" s="61" t="s">
        <v>180</v>
      </c>
      <c r="F340" s="62" t="s">
        <v>56</v>
      </c>
      <c r="G340" s="61" t="s">
        <v>316</v>
      </c>
      <c r="H340" s="89">
        <v>10</v>
      </c>
    </row>
    <row r="341" spans="2:8" ht="15.75">
      <c r="B341" s="88">
        <v>241</v>
      </c>
      <c r="C341" s="61" t="s">
        <v>643</v>
      </c>
      <c r="D341" s="61" t="s">
        <v>490</v>
      </c>
      <c r="E341" s="61" t="s">
        <v>180</v>
      </c>
      <c r="F341" s="62" t="s">
        <v>56</v>
      </c>
      <c r="G341" s="61" t="s">
        <v>316</v>
      </c>
      <c r="H341" s="89">
        <v>40</v>
      </c>
    </row>
    <row r="342" spans="2:8" ht="15.75">
      <c r="B342" s="88">
        <v>242</v>
      </c>
      <c r="C342" s="61" t="s">
        <v>649</v>
      </c>
      <c r="D342" s="90" t="s">
        <v>485</v>
      </c>
      <c r="E342" s="61" t="s">
        <v>180</v>
      </c>
      <c r="F342" s="62" t="s">
        <v>33</v>
      </c>
      <c r="G342" s="61" t="s">
        <v>316</v>
      </c>
      <c r="H342" s="89">
        <v>27</v>
      </c>
    </row>
    <row r="343" spans="2:8" ht="15.75">
      <c r="B343" s="88">
        <v>243</v>
      </c>
      <c r="C343" s="61" t="s">
        <v>650</v>
      </c>
      <c r="D343" s="90" t="s">
        <v>485</v>
      </c>
      <c r="E343" s="61" t="s">
        <v>180</v>
      </c>
      <c r="F343" s="62" t="s">
        <v>33</v>
      </c>
      <c r="G343" s="61" t="s">
        <v>316</v>
      </c>
      <c r="H343" s="89">
        <v>7</v>
      </c>
    </row>
    <row r="344" spans="2:8" ht="15.75">
      <c r="B344" s="88">
        <v>244</v>
      </c>
      <c r="C344" s="61" t="s">
        <v>651</v>
      </c>
      <c r="D344" s="90" t="s">
        <v>485</v>
      </c>
      <c r="E344" s="61" t="s">
        <v>180</v>
      </c>
      <c r="F344" s="62" t="s">
        <v>33</v>
      </c>
      <c r="G344" s="61" t="s">
        <v>316</v>
      </c>
      <c r="H344" s="89">
        <v>16</v>
      </c>
    </row>
    <row r="345" spans="2:8" ht="15.75">
      <c r="B345" s="88">
        <v>245</v>
      </c>
      <c r="C345" s="61" t="s">
        <v>652</v>
      </c>
      <c r="D345" s="90" t="s">
        <v>485</v>
      </c>
      <c r="E345" s="61" t="s">
        <v>180</v>
      </c>
      <c r="F345" s="62" t="s">
        <v>33</v>
      </c>
      <c r="G345" s="61" t="s">
        <v>316</v>
      </c>
      <c r="H345" s="89">
        <v>16</v>
      </c>
    </row>
    <row r="346" spans="2:8" ht="15.75">
      <c r="B346" s="88">
        <v>246</v>
      </c>
      <c r="C346" s="61" t="s">
        <v>653</v>
      </c>
      <c r="D346" s="61" t="s">
        <v>185</v>
      </c>
      <c r="E346" s="61" t="s">
        <v>180</v>
      </c>
      <c r="F346" s="62" t="s">
        <v>33</v>
      </c>
      <c r="G346" s="61" t="s">
        <v>316</v>
      </c>
      <c r="H346" s="89">
        <v>4</v>
      </c>
    </row>
    <row r="347" spans="2:8" ht="15.75">
      <c r="B347" s="88">
        <v>247</v>
      </c>
      <c r="C347" s="61" t="s">
        <v>654</v>
      </c>
      <c r="D347" s="61" t="s">
        <v>655</v>
      </c>
      <c r="E347" s="61" t="s">
        <v>180</v>
      </c>
      <c r="F347" s="62" t="s">
        <v>33</v>
      </c>
      <c r="G347" s="61" t="s">
        <v>316</v>
      </c>
      <c r="H347" s="89">
        <v>6</v>
      </c>
    </row>
    <row r="348" spans="2:8" ht="15.75">
      <c r="B348" s="88">
        <v>248</v>
      </c>
      <c r="C348" s="61" t="s">
        <v>353</v>
      </c>
      <c r="D348" s="61" t="s">
        <v>185</v>
      </c>
      <c r="E348" s="61" t="s">
        <v>180</v>
      </c>
      <c r="F348" s="62" t="s">
        <v>33</v>
      </c>
      <c r="G348" s="61" t="s">
        <v>316</v>
      </c>
      <c r="H348" s="89">
        <v>3</v>
      </c>
    </row>
    <row r="349" spans="2:8" ht="15.75">
      <c r="B349" s="88">
        <v>249</v>
      </c>
      <c r="C349" s="61" t="s">
        <v>540</v>
      </c>
      <c r="D349" s="61" t="s">
        <v>185</v>
      </c>
      <c r="E349" s="61" t="s">
        <v>180</v>
      </c>
      <c r="F349" s="62" t="s">
        <v>33</v>
      </c>
      <c r="G349" s="61" t="s">
        <v>316</v>
      </c>
      <c r="H349" s="89">
        <v>3</v>
      </c>
    </row>
    <row r="350" spans="2:8" ht="15.75">
      <c r="B350" s="88">
        <v>250</v>
      </c>
      <c r="C350" s="61" t="s">
        <v>656</v>
      </c>
      <c r="D350" s="61" t="s">
        <v>490</v>
      </c>
      <c r="E350" s="61" t="s">
        <v>486</v>
      </c>
      <c r="F350" s="62" t="s">
        <v>33</v>
      </c>
      <c r="G350" s="61" t="s">
        <v>320</v>
      </c>
      <c r="H350" s="89">
        <v>32</v>
      </c>
    </row>
    <row r="351" spans="2:8" ht="15.75">
      <c r="B351" s="88">
        <v>251</v>
      </c>
      <c r="C351" s="61" t="s">
        <v>614</v>
      </c>
      <c r="D351" s="90" t="s">
        <v>485</v>
      </c>
      <c r="E351" s="61" t="s">
        <v>180</v>
      </c>
      <c r="F351" s="62" t="s">
        <v>33</v>
      </c>
      <c r="G351" s="61" t="s">
        <v>320</v>
      </c>
      <c r="H351" s="89">
        <v>26</v>
      </c>
    </row>
    <row r="352" spans="2:8" ht="15.75">
      <c r="B352" s="88">
        <v>252</v>
      </c>
      <c r="C352" s="61" t="s">
        <v>657</v>
      </c>
      <c r="D352" s="90" t="s">
        <v>485</v>
      </c>
      <c r="E352" s="61" t="s">
        <v>180</v>
      </c>
      <c r="F352" s="62" t="s">
        <v>33</v>
      </c>
      <c r="G352" s="61" t="s">
        <v>320</v>
      </c>
      <c r="H352" s="89">
        <v>44</v>
      </c>
    </row>
    <row r="353" spans="2:8" ht="15.75">
      <c r="B353" s="88">
        <v>253</v>
      </c>
      <c r="C353" s="61" t="s">
        <v>633</v>
      </c>
      <c r="D353" s="61" t="s">
        <v>490</v>
      </c>
      <c r="E353" s="61" t="s">
        <v>180</v>
      </c>
      <c r="F353" s="62" t="s">
        <v>56</v>
      </c>
      <c r="G353" s="61" t="s">
        <v>320</v>
      </c>
      <c r="H353" s="89">
        <v>15</v>
      </c>
    </row>
    <row r="354" spans="2:8" ht="15.75">
      <c r="B354" s="88">
        <v>254</v>
      </c>
      <c r="C354" s="61" t="s">
        <v>658</v>
      </c>
      <c r="D354" s="90" t="s">
        <v>485</v>
      </c>
      <c r="E354" s="61" t="s">
        <v>180</v>
      </c>
      <c r="F354" s="62" t="s">
        <v>33</v>
      </c>
      <c r="G354" s="61" t="s">
        <v>320</v>
      </c>
      <c r="H354" s="89">
        <v>16</v>
      </c>
    </row>
    <row r="355" spans="2:8" ht="15.75">
      <c r="B355" s="88">
        <v>255</v>
      </c>
      <c r="C355" s="61" t="s">
        <v>650</v>
      </c>
      <c r="D355" s="90" t="s">
        <v>485</v>
      </c>
      <c r="E355" s="61" t="s">
        <v>180</v>
      </c>
      <c r="F355" s="62" t="s">
        <v>33</v>
      </c>
      <c r="G355" s="61" t="s">
        <v>320</v>
      </c>
      <c r="H355" s="89">
        <v>2</v>
      </c>
    </row>
    <row r="356" spans="2:8" ht="15.75">
      <c r="B356" s="88">
        <v>256</v>
      </c>
      <c r="C356" s="61" t="s">
        <v>659</v>
      </c>
      <c r="D356" s="90" t="s">
        <v>485</v>
      </c>
      <c r="E356" s="61" t="s">
        <v>180</v>
      </c>
      <c r="F356" s="62" t="s">
        <v>33</v>
      </c>
      <c r="G356" s="61" t="s">
        <v>320</v>
      </c>
      <c r="H356" s="89">
        <v>7</v>
      </c>
    </row>
    <row r="357" spans="2:8" ht="15.75">
      <c r="B357" s="88">
        <v>257</v>
      </c>
      <c r="C357" s="61" t="s">
        <v>660</v>
      </c>
      <c r="D357" s="61" t="s">
        <v>490</v>
      </c>
      <c r="E357" s="61" t="s">
        <v>180</v>
      </c>
      <c r="F357" s="62" t="s">
        <v>56</v>
      </c>
      <c r="G357" s="61" t="s">
        <v>320</v>
      </c>
      <c r="H357" s="89">
        <v>43</v>
      </c>
    </row>
    <row r="358" spans="2:8" ht="15.75">
      <c r="B358" s="88">
        <v>258</v>
      </c>
      <c r="C358" s="61" t="s">
        <v>661</v>
      </c>
      <c r="D358" s="90" t="s">
        <v>485</v>
      </c>
      <c r="E358" s="61" t="s">
        <v>180</v>
      </c>
      <c r="F358" s="62" t="s">
        <v>33</v>
      </c>
      <c r="G358" s="61" t="s">
        <v>320</v>
      </c>
      <c r="H358" s="89">
        <v>13</v>
      </c>
    </row>
    <row r="359" spans="2:8" ht="15.75">
      <c r="B359" s="88">
        <v>259</v>
      </c>
      <c r="C359" s="61" t="s">
        <v>662</v>
      </c>
      <c r="D359" s="90" t="s">
        <v>485</v>
      </c>
      <c r="E359" s="61" t="s">
        <v>180</v>
      </c>
      <c r="F359" s="62" t="s">
        <v>33</v>
      </c>
      <c r="G359" s="61" t="s">
        <v>320</v>
      </c>
      <c r="H359" s="89">
        <v>13</v>
      </c>
    </row>
    <row r="360" spans="2:8" ht="15.75">
      <c r="B360" s="88">
        <v>260</v>
      </c>
      <c r="C360" s="61" t="s">
        <v>663</v>
      </c>
      <c r="D360" s="61" t="s">
        <v>490</v>
      </c>
      <c r="E360" s="61" t="s">
        <v>180</v>
      </c>
      <c r="F360" s="62" t="s">
        <v>56</v>
      </c>
      <c r="G360" s="61" t="s">
        <v>320</v>
      </c>
      <c r="H360" s="89">
        <v>6</v>
      </c>
    </row>
    <row r="361" spans="2:8" ht="15.75">
      <c r="B361" s="88">
        <v>261</v>
      </c>
      <c r="C361" s="61" t="s">
        <v>645</v>
      </c>
      <c r="D361" s="61" t="s">
        <v>490</v>
      </c>
      <c r="E361" s="61" t="s">
        <v>486</v>
      </c>
      <c r="F361" s="62" t="s">
        <v>33</v>
      </c>
      <c r="G361" s="61" t="s">
        <v>664</v>
      </c>
      <c r="H361" s="89">
        <v>8</v>
      </c>
    </row>
    <row r="362" spans="2:8" ht="15.75">
      <c r="B362" s="88">
        <v>262</v>
      </c>
      <c r="C362" s="61" t="s">
        <v>621</v>
      </c>
      <c r="D362" s="90" t="s">
        <v>485</v>
      </c>
      <c r="E362" s="61" t="s">
        <v>180</v>
      </c>
      <c r="F362" s="62" t="s">
        <v>33</v>
      </c>
      <c r="G362" s="61" t="s">
        <v>664</v>
      </c>
      <c r="H362" s="89">
        <v>27</v>
      </c>
    </row>
    <row r="363" spans="2:8" ht="15.75">
      <c r="B363" s="88">
        <v>263</v>
      </c>
      <c r="C363" s="61" t="s">
        <v>665</v>
      </c>
      <c r="D363" s="90" t="s">
        <v>485</v>
      </c>
      <c r="E363" s="61" t="s">
        <v>180</v>
      </c>
      <c r="F363" s="62" t="s">
        <v>33</v>
      </c>
      <c r="G363" s="61" t="s">
        <v>664</v>
      </c>
      <c r="H363" s="89">
        <v>37</v>
      </c>
    </row>
    <row r="364" spans="2:8" ht="15.75">
      <c r="B364" s="88">
        <v>264</v>
      </c>
      <c r="C364" s="61" t="s">
        <v>666</v>
      </c>
      <c r="D364" s="90" t="s">
        <v>485</v>
      </c>
      <c r="E364" s="61" t="s">
        <v>180</v>
      </c>
      <c r="F364" s="62" t="s">
        <v>33</v>
      </c>
      <c r="G364" s="61" t="s">
        <v>664</v>
      </c>
      <c r="H364" s="89">
        <v>9</v>
      </c>
    </row>
    <row r="365" spans="2:8" ht="15.75">
      <c r="B365" s="88">
        <v>265</v>
      </c>
      <c r="C365" s="61" t="s">
        <v>667</v>
      </c>
      <c r="D365" s="61" t="s">
        <v>490</v>
      </c>
      <c r="E365" s="61" t="s">
        <v>180</v>
      </c>
      <c r="F365" s="62" t="s">
        <v>33</v>
      </c>
      <c r="G365" s="61" t="s">
        <v>664</v>
      </c>
      <c r="H365" s="89">
        <v>21</v>
      </c>
    </row>
    <row r="366" spans="2:8" ht="15.75">
      <c r="B366" s="88">
        <v>266</v>
      </c>
      <c r="C366" s="61" t="s">
        <v>668</v>
      </c>
      <c r="D366" s="61" t="s">
        <v>490</v>
      </c>
      <c r="E366" s="61" t="s">
        <v>180</v>
      </c>
      <c r="F366" s="62" t="s">
        <v>33</v>
      </c>
      <c r="G366" s="61" t="s">
        <v>664</v>
      </c>
      <c r="H366" s="89">
        <v>54</v>
      </c>
    </row>
    <row r="367" spans="2:8" ht="15.75">
      <c r="B367" s="88">
        <v>267</v>
      </c>
      <c r="C367" s="61" t="s">
        <v>669</v>
      </c>
      <c r="D367" s="61" t="s">
        <v>490</v>
      </c>
      <c r="E367" s="61" t="s">
        <v>180</v>
      </c>
      <c r="F367" s="62" t="s">
        <v>33</v>
      </c>
      <c r="G367" s="61" t="s">
        <v>664</v>
      </c>
      <c r="H367" s="89">
        <v>9</v>
      </c>
    </row>
    <row r="368" spans="2:8" ht="15.75">
      <c r="B368" s="88">
        <v>268</v>
      </c>
      <c r="C368" s="61" t="s">
        <v>670</v>
      </c>
      <c r="D368" s="90" t="s">
        <v>485</v>
      </c>
      <c r="E368" s="61" t="s">
        <v>180</v>
      </c>
      <c r="F368" s="62" t="s">
        <v>33</v>
      </c>
      <c r="G368" s="61" t="s">
        <v>664</v>
      </c>
      <c r="H368" s="89">
        <v>28</v>
      </c>
    </row>
    <row r="369" spans="2:8" ht="15.75">
      <c r="B369" s="88">
        <v>269</v>
      </c>
      <c r="C369" s="61" t="s">
        <v>403</v>
      </c>
      <c r="D369" s="61" t="s">
        <v>671</v>
      </c>
      <c r="E369" s="61" t="s">
        <v>180</v>
      </c>
      <c r="F369" s="62" t="s">
        <v>33</v>
      </c>
      <c r="G369" s="61" t="s">
        <v>664</v>
      </c>
      <c r="H369" s="89">
        <v>15</v>
      </c>
    </row>
    <row r="370" spans="2:8" ht="15.75">
      <c r="B370" s="88">
        <v>270</v>
      </c>
      <c r="C370" s="61" t="s">
        <v>672</v>
      </c>
      <c r="D370" s="61" t="s">
        <v>673</v>
      </c>
      <c r="E370" s="61" t="s">
        <v>180</v>
      </c>
      <c r="F370" s="62" t="s">
        <v>33</v>
      </c>
      <c r="G370" s="61" t="s">
        <v>664</v>
      </c>
      <c r="H370" s="89">
        <v>9</v>
      </c>
    </row>
    <row r="371" spans="2:8" ht="15.75">
      <c r="B371" s="88">
        <v>271</v>
      </c>
      <c r="C371" s="61" t="s">
        <v>410</v>
      </c>
      <c r="D371" s="61" t="s">
        <v>474</v>
      </c>
      <c r="E371" s="61" t="s">
        <v>180</v>
      </c>
      <c r="F371" s="62" t="s">
        <v>33</v>
      </c>
      <c r="G371" s="61" t="s">
        <v>664</v>
      </c>
      <c r="H371" s="89">
        <v>11</v>
      </c>
    </row>
    <row r="372" spans="2:8" ht="15.75">
      <c r="B372" s="88">
        <v>272</v>
      </c>
      <c r="C372" s="61" t="s">
        <v>248</v>
      </c>
      <c r="D372" s="61" t="s">
        <v>185</v>
      </c>
      <c r="E372" s="61" t="s">
        <v>180</v>
      </c>
      <c r="F372" s="62" t="s">
        <v>33</v>
      </c>
      <c r="G372" s="61" t="s">
        <v>664</v>
      </c>
      <c r="H372" s="89">
        <v>5</v>
      </c>
    </row>
    <row r="373" spans="2:8" ht="15.75">
      <c r="B373" s="88">
        <v>273</v>
      </c>
      <c r="C373" s="61" t="s">
        <v>593</v>
      </c>
      <c r="D373" s="61" t="s">
        <v>674</v>
      </c>
      <c r="E373" s="61" t="s">
        <v>180</v>
      </c>
      <c r="F373" s="62" t="s">
        <v>33</v>
      </c>
      <c r="G373" s="61" t="s">
        <v>664</v>
      </c>
      <c r="H373" s="89">
        <v>5</v>
      </c>
    </row>
    <row r="374" spans="2:8" ht="15.75">
      <c r="B374" s="88">
        <v>274</v>
      </c>
      <c r="C374" s="90" t="s">
        <v>632</v>
      </c>
      <c r="D374" s="90" t="s">
        <v>485</v>
      </c>
      <c r="E374" s="61" t="s">
        <v>180</v>
      </c>
      <c r="F374" s="62" t="s">
        <v>33</v>
      </c>
      <c r="G374" s="61" t="s">
        <v>325</v>
      </c>
      <c r="H374" s="89">
        <v>57</v>
      </c>
    </row>
    <row r="375" spans="2:8" ht="15.75">
      <c r="B375" s="88">
        <v>275</v>
      </c>
      <c r="C375" s="90" t="s">
        <v>675</v>
      </c>
      <c r="D375" s="61" t="s">
        <v>490</v>
      </c>
      <c r="E375" s="61" t="s">
        <v>180</v>
      </c>
      <c r="F375" s="62" t="s">
        <v>33</v>
      </c>
      <c r="G375" s="61" t="s">
        <v>325</v>
      </c>
      <c r="H375" s="89">
        <v>5</v>
      </c>
    </row>
    <row r="376" spans="2:8" ht="15.75">
      <c r="B376" s="88">
        <v>276</v>
      </c>
      <c r="C376" s="90" t="s">
        <v>676</v>
      </c>
      <c r="D376" s="61" t="s">
        <v>490</v>
      </c>
      <c r="E376" s="61" t="s">
        <v>180</v>
      </c>
      <c r="F376" s="62" t="s">
        <v>33</v>
      </c>
      <c r="G376" s="61" t="s">
        <v>325</v>
      </c>
      <c r="H376" s="89">
        <v>36</v>
      </c>
    </row>
    <row r="377" spans="2:8" ht="15.75">
      <c r="B377" s="88">
        <v>277</v>
      </c>
      <c r="C377" s="90" t="s">
        <v>670</v>
      </c>
      <c r="D377" s="90" t="s">
        <v>485</v>
      </c>
      <c r="E377" s="61" t="s">
        <v>180</v>
      </c>
      <c r="F377" s="62" t="s">
        <v>33</v>
      </c>
      <c r="G377" s="61" t="s">
        <v>325</v>
      </c>
      <c r="H377" s="89">
        <v>95</v>
      </c>
    </row>
    <row r="378" spans="2:8" ht="15.75">
      <c r="B378" s="88">
        <v>278</v>
      </c>
      <c r="C378" s="90" t="s">
        <v>677</v>
      </c>
      <c r="D378" s="61" t="s">
        <v>490</v>
      </c>
      <c r="E378" s="61" t="s">
        <v>180</v>
      </c>
      <c r="F378" s="62" t="s">
        <v>33</v>
      </c>
      <c r="G378" s="61" t="s">
        <v>325</v>
      </c>
      <c r="H378" s="89">
        <v>8</v>
      </c>
    </row>
    <row r="379" spans="2:8" ht="15.75">
      <c r="B379" s="88">
        <v>279</v>
      </c>
      <c r="C379" s="90" t="s">
        <v>678</v>
      </c>
      <c r="D379" s="90" t="s">
        <v>485</v>
      </c>
      <c r="E379" s="61" t="s">
        <v>180</v>
      </c>
      <c r="F379" s="62" t="s">
        <v>33</v>
      </c>
      <c r="G379" s="61" t="s">
        <v>325</v>
      </c>
      <c r="H379" s="89">
        <v>49</v>
      </c>
    </row>
    <row r="380" spans="2:8" ht="15.75">
      <c r="B380" s="88">
        <v>280</v>
      </c>
      <c r="C380" s="90" t="s">
        <v>335</v>
      </c>
      <c r="D380" s="61" t="s">
        <v>185</v>
      </c>
      <c r="E380" s="61" t="s">
        <v>180</v>
      </c>
      <c r="F380" s="62" t="s">
        <v>33</v>
      </c>
      <c r="G380" s="61" t="s">
        <v>325</v>
      </c>
      <c r="H380" s="89">
        <v>2</v>
      </c>
    </row>
    <row r="381" spans="2:8" ht="15.75">
      <c r="B381" s="88">
        <v>281</v>
      </c>
      <c r="C381" s="61" t="s">
        <v>679</v>
      </c>
      <c r="D381" s="61" t="s">
        <v>185</v>
      </c>
      <c r="E381" s="61" t="s">
        <v>180</v>
      </c>
      <c r="F381" s="62" t="s">
        <v>33</v>
      </c>
      <c r="G381" s="61" t="s">
        <v>325</v>
      </c>
      <c r="H381" s="89">
        <v>5</v>
      </c>
    </row>
    <row r="382" spans="2:8" ht="15.75">
      <c r="B382" s="88">
        <v>282</v>
      </c>
      <c r="C382" s="61" t="s">
        <v>680</v>
      </c>
      <c r="D382" s="61" t="s">
        <v>185</v>
      </c>
      <c r="E382" s="61" t="s">
        <v>180</v>
      </c>
      <c r="F382" s="62" t="s">
        <v>33</v>
      </c>
      <c r="G382" s="61" t="s">
        <v>325</v>
      </c>
      <c r="H382" s="89">
        <v>7</v>
      </c>
    </row>
    <row r="383" spans="2:8" ht="15.75">
      <c r="B383" s="88">
        <v>283</v>
      </c>
      <c r="C383" s="61" t="s">
        <v>681</v>
      </c>
      <c r="D383" s="61" t="s">
        <v>185</v>
      </c>
      <c r="E383" s="61" t="s">
        <v>180</v>
      </c>
      <c r="F383" s="62" t="s">
        <v>33</v>
      </c>
      <c r="G383" s="61" t="s">
        <v>325</v>
      </c>
      <c r="H383" s="89">
        <v>4</v>
      </c>
    </row>
    <row r="384" spans="2:8" ht="15.75">
      <c r="B384" s="88">
        <v>284</v>
      </c>
      <c r="C384" s="61" t="s">
        <v>632</v>
      </c>
      <c r="D384" s="90" t="s">
        <v>485</v>
      </c>
      <c r="E384" s="61" t="s">
        <v>180</v>
      </c>
      <c r="F384" s="62" t="s">
        <v>33</v>
      </c>
      <c r="G384" s="61" t="s">
        <v>327</v>
      </c>
      <c r="H384" s="89">
        <v>37</v>
      </c>
    </row>
    <row r="385" spans="2:8" ht="15.75">
      <c r="B385" s="88">
        <v>285</v>
      </c>
      <c r="C385" s="61" t="s">
        <v>636</v>
      </c>
      <c r="D385" s="90" t="s">
        <v>485</v>
      </c>
      <c r="E385" s="61" t="s">
        <v>180</v>
      </c>
      <c r="F385" s="62" t="s">
        <v>33</v>
      </c>
      <c r="G385" s="61" t="s">
        <v>327</v>
      </c>
      <c r="H385" s="89">
        <v>20</v>
      </c>
    </row>
    <row r="386" spans="2:8" ht="15.75">
      <c r="B386" s="88">
        <v>286</v>
      </c>
      <c r="C386" s="61" t="s">
        <v>202</v>
      </c>
      <c r="D386" s="90" t="s">
        <v>485</v>
      </c>
      <c r="E386" s="61" t="s">
        <v>180</v>
      </c>
      <c r="F386" s="62" t="s">
        <v>33</v>
      </c>
      <c r="G386" s="61" t="s">
        <v>327</v>
      </c>
      <c r="H386" s="89">
        <v>16</v>
      </c>
    </row>
    <row r="387" spans="2:8" ht="15.75">
      <c r="B387" s="88">
        <v>287</v>
      </c>
      <c r="C387" s="61" t="s">
        <v>668</v>
      </c>
      <c r="D387" s="61" t="s">
        <v>490</v>
      </c>
      <c r="E387" s="61" t="s">
        <v>180</v>
      </c>
      <c r="F387" s="62" t="s">
        <v>33</v>
      </c>
      <c r="G387" s="61" t="s">
        <v>327</v>
      </c>
      <c r="H387" s="89">
        <v>7</v>
      </c>
    </row>
    <row r="388" spans="2:8" ht="15.75">
      <c r="B388" s="88">
        <v>288</v>
      </c>
      <c r="C388" s="61" t="s">
        <v>682</v>
      </c>
      <c r="D388" s="90" t="s">
        <v>485</v>
      </c>
      <c r="E388" s="61" t="s">
        <v>180</v>
      </c>
      <c r="F388" s="62" t="s">
        <v>33</v>
      </c>
      <c r="G388" s="61" t="s">
        <v>327</v>
      </c>
      <c r="H388" s="89">
        <v>45</v>
      </c>
    </row>
    <row r="389" spans="2:8" ht="15.75">
      <c r="B389" s="88">
        <v>289</v>
      </c>
      <c r="C389" s="61" t="s">
        <v>683</v>
      </c>
      <c r="D389" s="61" t="s">
        <v>490</v>
      </c>
      <c r="E389" s="61" t="s">
        <v>180</v>
      </c>
      <c r="F389" s="62" t="s">
        <v>33</v>
      </c>
      <c r="G389" s="61" t="s">
        <v>327</v>
      </c>
      <c r="H389" s="89">
        <v>6</v>
      </c>
    </row>
    <row r="390" spans="2:8" ht="15.75">
      <c r="B390" s="88">
        <v>290</v>
      </c>
      <c r="C390" s="61" t="s">
        <v>684</v>
      </c>
      <c r="D390" s="90" t="s">
        <v>485</v>
      </c>
      <c r="E390" s="61" t="s">
        <v>180</v>
      </c>
      <c r="F390" s="62" t="s">
        <v>33</v>
      </c>
      <c r="G390" s="61" t="s">
        <v>327</v>
      </c>
      <c r="H390" s="89">
        <v>5</v>
      </c>
    </row>
    <row r="391" spans="2:8" ht="15.75">
      <c r="B391" s="88">
        <v>291</v>
      </c>
      <c r="C391" s="61" t="s">
        <v>685</v>
      </c>
      <c r="D391" s="90" t="s">
        <v>485</v>
      </c>
      <c r="E391" s="61" t="s">
        <v>180</v>
      </c>
      <c r="F391" s="62" t="s">
        <v>33</v>
      </c>
      <c r="G391" s="61" t="s">
        <v>327</v>
      </c>
      <c r="H391" s="89">
        <v>4</v>
      </c>
    </row>
    <row r="392" spans="2:8" ht="15.75">
      <c r="B392" s="88">
        <v>292</v>
      </c>
      <c r="C392" s="61" t="s">
        <v>686</v>
      </c>
      <c r="D392" s="90" t="s">
        <v>485</v>
      </c>
      <c r="E392" s="61" t="s">
        <v>180</v>
      </c>
      <c r="F392" s="62" t="s">
        <v>33</v>
      </c>
      <c r="G392" s="61" t="s">
        <v>327</v>
      </c>
      <c r="H392" s="89">
        <v>32</v>
      </c>
    </row>
    <row r="393" spans="2:8" ht="15.75">
      <c r="B393" s="93">
        <v>293</v>
      </c>
      <c r="C393" s="65" t="s">
        <v>680</v>
      </c>
      <c r="D393" s="65" t="s">
        <v>185</v>
      </c>
      <c r="E393" s="65" t="s">
        <v>180</v>
      </c>
      <c r="F393" s="66" t="s">
        <v>33</v>
      </c>
      <c r="G393" s="65" t="s">
        <v>327</v>
      </c>
      <c r="H393" s="94">
        <v>12</v>
      </c>
    </row>
    <row r="394" spans="2:8" ht="15.75">
      <c r="B394" s="88">
        <v>294</v>
      </c>
      <c r="C394" s="28" t="s">
        <v>202</v>
      </c>
      <c r="D394" s="28" t="s">
        <v>497</v>
      </c>
      <c r="E394" s="61" t="s">
        <v>180</v>
      </c>
      <c r="F394" s="62" t="s">
        <v>33</v>
      </c>
      <c r="G394" s="28" t="s">
        <v>328</v>
      </c>
      <c r="H394" s="63">
        <v>23</v>
      </c>
    </row>
    <row r="395" spans="2:8" ht="15.75">
      <c r="B395" s="93">
        <v>295</v>
      </c>
      <c r="C395" s="28" t="s">
        <v>687</v>
      </c>
      <c r="D395" s="28" t="s">
        <v>688</v>
      </c>
      <c r="E395" s="61" t="s">
        <v>180</v>
      </c>
      <c r="F395" s="62" t="s">
        <v>33</v>
      </c>
      <c r="G395" s="28" t="s">
        <v>328</v>
      </c>
      <c r="H395" s="63">
        <v>29</v>
      </c>
    </row>
    <row r="396" spans="2:8" ht="15.75">
      <c r="B396" s="88">
        <v>296</v>
      </c>
      <c r="C396" s="28" t="s">
        <v>202</v>
      </c>
      <c r="D396" s="28" t="s">
        <v>497</v>
      </c>
      <c r="E396" s="61" t="s">
        <v>180</v>
      </c>
      <c r="F396" s="62" t="s">
        <v>33</v>
      </c>
      <c r="G396" s="28" t="s">
        <v>330</v>
      </c>
      <c r="H396" s="63">
        <v>66</v>
      </c>
    </row>
    <row r="397" spans="2:8" ht="15.75">
      <c r="B397" s="93">
        <v>297</v>
      </c>
      <c r="C397" s="28" t="s">
        <v>684</v>
      </c>
      <c r="D397" s="28" t="s">
        <v>185</v>
      </c>
      <c r="E397" s="61" t="s">
        <v>180</v>
      </c>
      <c r="F397" s="62" t="s">
        <v>33</v>
      </c>
      <c r="G397" s="28" t="s">
        <v>330</v>
      </c>
      <c r="H397" s="63">
        <v>3</v>
      </c>
    </row>
    <row r="398" spans="2:8" ht="15.75">
      <c r="B398" s="88">
        <v>298</v>
      </c>
      <c r="C398" s="28" t="s">
        <v>689</v>
      </c>
      <c r="D398" s="28" t="s">
        <v>185</v>
      </c>
      <c r="E398" s="61" t="s">
        <v>180</v>
      </c>
      <c r="F398" s="62" t="s">
        <v>33</v>
      </c>
      <c r="G398" s="28" t="s">
        <v>330</v>
      </c>
      <c r="H398" s="63">
        <v>2.5</v>
      </c>
    </row>
    <row r="399" spans="2:8" ht="15.75">
      <c r="B399" s="93">
        <v>299</v>
      </c>
      <c r="C399" s="28" t="s">
        <v>690</v>
      </c>
      <c r="D399" s="28" t="s">
        <v>185</v>
      </c>
      <c r="E399" s="61" t="s">
        <v>180</v>
      </c>
      <c r="F399" s="62" t="s">
        <v>33</v>
      </c>
      <c r="G399" s="28" t="s">
        <v>330</v>
      </c>
      <c r="H399" s="63">
        <v>3</v>
      </c>
    </row>
    <row r="400" spans="2:8" ht="15.75">
      <c r="B400" s="88">
        <v>300</v>
      </c>
      <c r="C400" s="28" t="s">
        <v>691</v>
      </c>
      <c r="D400" s="28" t="s">
        <v>185</v>
      </c>
      <c r="E400" s="61" t="s">
        <v>180</v>
      </c>
      <c r="F400" s="62" t="s">
        <v>33</v>
      </c>
      <c r="G400" s="28" t="s">
        <v>331</v>
      </c>
      <c r="H400" s="63">
        <v>8</v>
      </c>
    </row>
    <row r="401" spans="2:8" ht="15.75">
      <c r="B401" s="93">
        <v>301</v>
      </c>
      <c r="C401" s="28" t="s">
        <v>488</v>
      </c>
      <c r="D401" s="28" t="s">
        <v>185</v>
      </c>
      <c r="E401" s="61" t="s">
        <v>180</v>
      </c>
      <c r="F401" s="62" t="s">
        <v>33</v>
      </c>
      <c r="G401" s="28" t="s">
        <v>331</v>
      </c>
      <c r="H401" s="63">
        <v>4</v>
      </c>
    </row>
    <row r="402" spans="2:8" ht="15.75">
      <c r="B402" s="88">
        <v>302</v>
      </c>
      <c r="C402" s="28" t="s">
        <v>636</v>
      </c>
      <c r="D402" s="28" t="s">
        <v>185</v>
      </c>
      <c r="E402" s="61" t="s">
        <v>180</v>
      </c>
      <c r="F402" s="62" t="s">
        <v>33</v>
      </c>
      <c r="G402" s="28" t="s">
        <v>331</v>
      </c>
      <c r="H402" s="63">
        <v>4</v>
      </c>
    </row>
    <row r="403" spans="2:8" ht="15.75">
      <c r="B403" s="93">
        <v>303</v>
      </c>
      <c r="C403" s="28" t="s">
        <v>202</v>
      </c>
      <c r="D403" s="28" t="s">
        <v>497</v>
      </c>
      <c r="E403" s="61" t="s">
        <v>180</v>
      </c>
      <c r="F403" s="62" t="s">
        <v>33</v>
      </c>
      <c r="G403" s="28" t="s">
        <v>331</v>
      </c>
      <c r="H403" s="63">
        <v>59</v>
      </c>
    </row>
    <row r="404" spans="2:8" ht="15.75">
      <c r="B404" s="88">
        <v>304</v>
      </c>
      <c r="C404" s="28" t="s">
        <v>202</v>
      </c>
      <c r="D404" s="28" t="s">
        <v>692</v>
      </c>
      <c r="E404" s="61" t="s">
        <v>180</v>
      </c>
      <c r="F404" s="62" t="s">
        <v>33</v>
      </c>
      <c r="G404" s="28" t="s">
        <v>331</v>
      </c>
      <c r="H404" s="63">
        <v>68</v>
      </c>
    </row>
    <row r="405" spans="2:8" ht="15.75">
      <c r="B405" s="93">
        <v>305</v>
      </c>
      <c r="C405" s="28" t="s">
        <v>693</v>
      </c>
      <c r="D405" s="28" t="s">
        <v>692</v>
      </c>
      <c r="E405" s="61" t="s">
        <v>180</v>
      </c>
      <c r="F405" s="62" t="s">
        <v>33</v>
      </c>
      <c r="G405" s="28" t="s">
        <v>331</v>
      </c>
      <c r="H405" s="63">
        <v>38</v>
      </c>
    </row>
    <row r="406" spans="2:8" ht="15.75">
      <c r="B406" s="88">
        <v>306</v>
      </c>
      <c r="C406" s="28" t="s">
        <v>191</v>
      </c>
      <c r="D406" s="28" t="s">
        <v>692</v>
      </c>
      <c r="E406" s="61" t="s">
        <v>180</v>
      </c>
      <c r="F406" s="62" t="s">
        <v>33</v>
      </c>
      <c r="G406" s="28" t="s">
        <v>331</v>
      </c>
      <c r="H406" s="63">
        <v>19</v>
      </c>
    </row>
    <row r="407" spans="2:8" ht="15.75">
      <c r="B407" s="93">
        <v>307</v>
      </c>
      <c r="C407" s="28" t="s">
        <v>202</v>
      </c>
      <c r="D407" s="28" t="s">
        <v>497</v>
      </c>
      <c r="E407" s="61" t="s">
        <v>180</v>
      </c>
      <c r="F407" s="62" t="s">
        <v>33</v>
      </c>
      <c r="G407" s="28" t="s">
        <v>334</v>
      </c>
      <c r="H407" s="63">
        <v>50</v>
      </c>
    </row>
    <row r="408" spans="2:8" ht="15.75">
      <c r="B408" s="88">
        <v>308</v>
      </c>
      <c r="C408" s="28" t="s">
        <v>693</v>
      </c>
      <c r="D408" s="28" t="s">
        <v>694</v>
      </c>
      <c r="E408" s="61" t="s">
        <v>180</v>
      </c>
      <c r="F408" s="62" t="s">
        <v>33</v>
      </c>
      <c r="G408" s="28" t="s">
        <v>334</v>
      </c>
      <c r="H408" s="63">
        <v>65</v>
      </c>
    </row>
    <row r="409" spans="2:8" ht="15.75">
      <c r="B409" s="93">
        <v>309</v>
      </c>
      <c r="C409" s="28" t="s">
        <v>695</v>
      </c>
      <c r="D409" s="28" t="s">
        <v>694</v>
      </c>
      <c r="E409" s="61" t="s">
        <v>180</v>
      </c>
      <c r="F409" s="62" t="s">
        <v>33</v>
      </c>
      <c r="G409" s="28" t="s">
        <v>334</v>
      </c>
      <c r="H409" s="63">
        <v>32.5</v>
      </c>
    </row>
    <row r="410" spans="2:8" ht="15.75">
      <c r="B410" s="88">
        <v>310</v>
      </c>
      <c r="C410" s="28" t="s">
        <v>202</v>
      </c>
      <c r="D410" s="28" t="s">
        <v>497</v>
      </c>
      <c r="E410" s="61" t="s">
        <v>180</v>
      </c>
      <c r="F410" s="62" t="s">
        <v>33</v>
      </c>
      <c r="G410" s="28" t="s">
        <v>337</v>
      </c>
      <c r="H410" s="63">
        <v>22</v>
      </c>
    </row>
    <row r="411" spans="2:8" ht="15.75">
      <c r="B411" s="93">
        <v>311</v>
      </c>
      <c r="C411" s="28" t="s">
        <v>202</v>
      </c>
      <c r="D411" s="28" t="s">
        <v>185</v>
      </c>
      <c r="E411" s="61" t="s">
        <v>180</v>
      </c>
      <c r="F411" s="62" t="s">
        <v>33</v>
      </c>
      <c r="G411" s="28" t="s">
        <v>337</v>
      </c>
      <c r="H411" s="63">
        <v>5</v>
      </c>
    </row>
    <row r="412" spans="2:8" ht="15.75">
      <c r="B412" s="88">
        <v>312</v>
      </c>
      <c r="C412" s="28" t="s">
        <v>691</v>
      </c>
      <c r="D412" s="28" t="s">
        <v>206</v>
      </c>
      <c r="E412" s="61" t="s">
        <v>180</v>
      </c>
      <c r="F412" s="62" t="s">
        <v>33</v>
      </c>
      <c r="G412" s="28" t="s">
        <v>337</v>
      </c>
      <c r="H412" s="63">
        <v>32</v>
      </c>
    </row>
    <row r="413" spans="2:8" ht="15.75">
      <c r="B413" s="93">
        <v>313</v>
      </c>
      <c r="C413" s="28" t="s">
        <v>693</v>
      </c>
      <c r="D413" s="28" t="s">
        <v>694</v>
      </c>
      <c r="E413" s="61" t="s">
        <v>180</v>
      </c>
      <c r="F413" s="62" t="s">
        <v>33</v>
      </c>
      <c r="G413" s="28" t="s">
        <v>337</v>
      </c>
      <c r="H413" s="63">
        <v>74</v>
      </c>
    </row>
    <row r="414" spans="2:8" ht="15.75">
      <c r="B414" s="88">
        <v>314</v>
      </c>
      <c r="C414" s="28" t="s">
        <v>695</v>
      </c>
      <c r="D414" s="28" t="s">
        <v>694</v>
      </c>
      <c r="E414" s="61" t="s">
        <v>180</v>
      </c>
      <c r="F414" s="62" t="s">
        <v>33</v>
      </c>
      <c r="G414" s="28" t="s">
        <v>337</v>
      </c>
      <c r="H414" s="63">
        <v>51</v>
      </c>
    </row>
    <row r="415" spans="2:8" ht="15.75">
      <c r="B415" s="93">
        <v>315</v>
      </c>
      <c r="C415" s="28" t="s">
        <v>696</v>
      </c>
      <c r="D415" s="28" t="s">
        <v>497</v>
      </c>
      <c r="E415" s="61" t="s">
        <v>180</v>
      </c>
      <c r="F415" s="62" t="s">
        <v>33</v>
      </c>
      <c r="G415" s="28" t="s">
        <v>340</v>
      </c>
      <c r="H415" s="63">
        <v>11</v>
      </c>
    </row>
    <row r="416" spans="2:8" ht="15.75">
      <c r="B416" s="88">
        <v>316</v>
      </c>
      <c r="C416" s="28" t="s">
        <v>693</v>
      </c>
      <c r="D416" s="28" t="s">
        <v>497</v>
      </c>
      <c r="E416" s="61" t="s">
        <v>180</v>
      </c>
      <c r="F416" s="62" t="s">
        <v>33</v>
      </c>
      <c r="G416" s="28" t="s">
        <v>340</v>
      </c>
      <c r="H416" s="63">
        <v>4</v>
      </c>
    </row>
    <row r="417" spans="2:8" ht="15.75">
      <c r="B417" s="93">
        <v>317</v>
      </c>
      <c r="C417" s="28" t="s">
        <v>697</v>
      </c>
      <c r="D417" s="28" t="s">
        <v>497</v>
      </c>
      <c r="E417" s="61" t="s">
        <v>180</v>
      </c>
      <c r="F417" s="62" t="s">
        <v>33</v>
      </c>
      <c r="G417" s="28" t="s">
        <v>340</v>
      </c>
      <c r="H417" s="63">
        <v>5</v>
      </c>
    </row>
    <row r="418" spans="2:8" ht="15.75">
      <c r="B418" s="88">
        <v>318</v>
      </c>
      <c r="C418" s="28" t="s">
        <v>654</v>
      </c>
      <c r="D418" s="28" t="s">
        <v>185</v>
      </c>
      <c r="E418" s="61" t="s">
        <v>180</v>
      </c>
      <c r="F418" s="62" t="s">
        <v>33</v>
      </c>
      <c r="G418" s="28" t="s">
        <v>340</v>
      </c>
      <c r="H418" s="63">
        <v>3</v>
      </c>
    </row>
    <row r="419" spans="2:8" ht="15.75">
      <c r="B419" s="93">
        <v>319</v>
      </c>
      <c r="C419" s="28" t="s">
        <v>698</v>
      </c>
      <c r="D419" s="28" t="s">
        <v>185</v>
      </c>
      <c r="E419" s="61" t="s">
        <v>180</v>
      </c>
      <c r="F419" s="62" t="s">
        <v>33</v>
      </c>
      <c r="G419" s="28" t="s">
        <v>340</v>
      </c>
      <c r="H419" s="63">
        <v>3</v>
      </c>
    </row>
    <row r="420" spans="2:8" ht="15.75">
      <c r="B420" s="88">
        <v>320</v>
      </c>
      <c r="C420" s="28" t="s">
        <v>591</v>
      </c>
      <c r="D420" s="28" t="s">
        <v>185</v>
      </c>
      <c r="E420" s="61" t="s">
        <v>180</v>
      </c>
      <c r="F420" s="62" t="s">
        <v>33</v>
      </c>
      <c r="G420" s="28" t="s">
        <v>340</v>
      </c>
      <c r="H420" s="63">
        <v>5</v>
      </c>
    </row>
    <row r="421" spans="2:8" ht="15.75">
      <c r="B421" s="93">
        <v>321</v>
      </c>
      <c r="C421" s="28" t="s">
        <v>696</v>
      </c>
      <c r="D421" s="28" t="s">
        <v>185</v>
      </c>
      <c r="E421" s="61" t="s">
        <v>180</v>
      </c>
      <c r="F421" s="62" t="s">
        <v>33</v>
      </c>
      <c r="G421" s="28" t="s">
        <v>340</v>
      </c>
      <c r="H421" s="63">
        <v>4</v>
      </c>
    </row>
    <row r="422" spans="2:8" ht="15.75">
      <c r="B422" s="88">
        <v>322</v>
      </c>
      <c r="C422" s="28" t="s">
        <v>691</v>
      </c>
      <c r="D422" s="28" t="s">
        <v>206</v>
      </c>
      <c r="E422" s="61" t="s">
        <v>180</v>
      </c>
      <c r="F422" s="62" t="s">
        <v>33</v>
      </c>
      <c r="G422" s="28" t="s">
        <v>340</v>
      </c>
      <c r="H422" s="63">
        <v>107.5</v>
      </c>
    </row>
    <row r="423" spans="2:8" ht="15.75">
      <c r="B423" s="93">
        <v>323</v>
      </c>
      <c r="C423" s="28" t="s">
        <v>696</v>
      </c>
      <c r="D423" s="28" t="s">
        <v>206</v>
      </c>
      <c r="E423" s="61" t="s">
        <v>180</v>
      </c>
      <c r="F423" s="62" t="s">
        <v>33</v>
      </c>
      <c r="G423" s="28" t="s">
        <v>340</v>
      </c>
      <c r="H423" s="63">
        <v>52</v>
      </c>
    </row>
    <row r="424" spans="2:8" ht="15.75">
      <c r="B424" s="88">
        <v>324</v>
      </c>
      <c r="C424" s="28" t="s">
        <v>693</v>
      </c>
      <c r="D424" s="28" t="s">
        <v>694</v>
      </c>
      <c r="E424" s="61" t="s">
        <v>180</v>
      </c>
      <c r="F424" s="62" t="s">
        <v>33</v>
      </c>
      <c r="G424" s="28" t="s">
        <v>340</v>
      </c>
      <c r="H424" s="63">
        <v>16</v>
      </c>
    </row>
    <row r="425" spans="2:8" ht="15.75">
      <c r="B425" s="93">
        <v>325</v>
      </c>
      <c r="C425" s="28" t="s">
        <v>695</v>
      </c>
      <c r="D425" s="28" t="s">
        <v>694</v>
      </c>
      <c r="E425" s="61" t="s">
        <v>180</v>
      </c>
      <c r="F425" s="62" t="s">
        <v>33</v>
      </c>
      <c r="G425" s="28" t="s">
        <v>340</v>
      </c>
      <c r="H425" s="63">
        <v>15</v>
      </c>
    </row>
    <row r="426" spans="2:8" ht="15.75">
      <c r="B426" s="88">
        <v>326</v>
      </c>
      <c r="C426" s="28" t="s">
        <v>696</v>
      </c>
      <c r="D426" s="28" t="s">
        <v>497</v>
      </c>
      <c r="E426" s="61" t="s">
        <v>180</v>
      </c>
      <c r="F426" s="62" t="s">
        <v>33</v>
      </c>
      <c r="G426" s="28" t="s">
        <v>342</v>
      </c>
      <c r="H426" s="63">
        <v>34</v>
      </c>
    </row>
    <row r="427" spans="2:8" ht="15.75">
      <c r="B427" s="93">
        <v>327</v>
      </c>
      <c r="C427" s="28" t="s">
        <v>699</v>
      </c>
      <c r="D427" s="28" t="s">
        <v>699</v>
      </c>
      <c r="E427" s="61" t="s">
        <v>180</v>
      </c>
      <c r="F427" s="62" t="s">
        <v>33</v>
      </c>
      <c r="G427" s="28" t="s">
        <v>342</v>
      </c>
      <c r="H427" s="63">
        <v>11</v>
      </c>
    </row>
    <row r="428" spans="2:8" ht="15.75">
      <c r="B428" s="88">
        <v>328</v>
      </c>
      <c r="C428" s="28" t="s">
        <v>693</v>
      </c>
      <c r="D428" s="28" t="s">
        <v>497</v>
      </c>
      <c r="E428" s="61" t="s">
        <v>180</v>
      </c>
      <c r="F428" s="62" t="s">
        <v>33</v>
      </c>
      <c r="G428" s="28" t="s">
        <v>342</v>
      </c>
      <c r="H428" s="63">
        <v>53</v>
      </c>
    </row>
    <row r="429" spans="2:8" ht="15.75">
      <c r="B429" s="93">
        <v>329</v>
      </c>
      <c r="C429" s="28" t="s">
        <v>697</v>
      </c>
      <c r="D429" s="28" t="s">
        <v>497</v>
      </c>
      <c r="E429" s="61" t="s">
        <v>180</v>
      </c>
      <c r="F429" s="62" t="s">
        <v>33</v>
      </c>
      <c r="G429" s="28" t="s">
        <v>342</v>
      </c>
      <c r="H429" s="63">
        <v>61</v>
      </c>
    </row>
    <row r="430" spans="2:8" ht="15.75">
      <c r="B430" s="88">
        <v>330</v>
      </c>
      <c r="C430" s="28" t="s">
        <v>691</v>
      </c>
      <c r="D430" s="28" t="s">
        <v>206</v>
      </c>
      <c r="E430" s="61" t="s">
        <v>180</v>
      </c>
      <c r="F430" s="62" t="s">
        <v>33</v>
      </c>
      <c r="G430" s="28" t="s">
        <v>342</v>
      </c>
      <c r="H430" s="63">
        <v>46</v>
      </c>
    </row>
    <row r="431" spans="2:8" ht="15.75">
      <c r="B431" s="93">
        <v>331</v>
      </c>
      <c r="C431" s="28" t="s">
        <v>696</v>
      </c>
      <c r="D431" s="28" t="s">
        <v>497</v>
      </c>
      <c r="E431" s="61" t="s">
        <v>180</v>
      </c>
      <c r="F431" s="62" t="s">
        <v>33</v>
      </c>
      <c r="G431" s="28" t="s">
        <v>700</v>
      </c>
      <c r="H431" s="63">
        <v>5</v>
      </c>
    </row>
    <row r="432" spans="2:8" ht="15.75">
      <c r="B432" s="88">
        <v>332</v>
      </c>
      <c r="C432" s="28" t="s">
        <v>693</v>
      </c>
      <c r="D432" s="28" t="s">
        <v>497</v>
      </c>
      <c r="E432" s="61" t="s">
        <v>180</v>
      </c>
      <c r="F432" s="62" t="s">
        <v>33</v>
      </c>
      <c r="G432" s="28" t="s">
        <v>700</v>
      </c>
      <c r="H432" s="63">
        <v>5</v>
      </c>
    </row>
    <row r="433" spans="2:8" ht="15.75">
      <c r="B433" s="93">
        <v>333</v>
      </c>
      <c r="C433" s="28" t="s">
        <v>697</v>
      </c>
      <c r="D433" s="28" t="s">
        <v>497</v>
      </c>
      <c r="E433" s="61" t="s">
        <v>180</v>
      </c>
      <c r="F433" s="62" t="s">
        <v>33</v>
      </c>
      <c r="G433" s="28" t="s">
        <v>700</v>
      </c>
      <c r="H433" s="63">
        <v>5</v>
      </c>
    </row>
    <row r="434" spans="2:8" ht="15.75">
      <c r="B434" s="88">
        <v>334</v>
      </c>
      <c r="C434" s="28" t="s">
        <v>191</v>
      </c>
      <c r="D434" s="28" t="s">
        <v>701</v>
      </c>
      <c r="E434" s="61" t="s">
        <v>180</v>
      </c>
      <c r="F434" s="62" t="s">
        <v>33</v>
      </c>
      <c r="G434" s="28" t="s">
        <v>700</v>
      </c>
      <c r="H434" s="63">
        <v>229</v>
      </c>
    </row>
    <row r="435" spans="2:8" ht="15.75">
      <c r="B435" s="93">
        <v>335</v>
      </c>
      <c r="C435" s="28" t="s">
        <v>696</v>
      </c>
      <c r="D435" s="28" t="s">
        <v>497</v>
      </c>
      <c r="E435" s="61" t="s">
        <v>180</v>
      </c>
      <c r="F435" s="62" t="s">
        <v>33</v>
      </c>
      <c r="G435" s="28" t="s">
        <v>346</v>
      </c>
      <c r="H435" s="63">
        <v>21</v>
      </c>
    </row>
    <row r="436" spans="2:8" ht="15.75">
      <c r="B436" s="88">
        <v>336</v>
      </c>
      <c r="C436" s="28" t="s">
        <v>632</v>
      </c>
      <c r="D436" s="28" t="s">
        <v>185</v>
      </c>
      <c r="E436" s="61" t="s">
        <v>180</v>
      </c>
      <c r="F436" s="62" t="s">
        <v>33</v>
      </c>
      <c r="G436" s="28" t="s">
        <v>346</v>
      </c>
      <c r="H436" s="63">
        <v>4</v>
      </c>
    </row>
    <row r="437" spans="2:8" ht="15.75">
      <c r="B437" s="93">
        <v>337</v>
      </c>
      <c r="C437" s="28" t="s">
        <v>693</v>
      </c>
      <c r="D437" s="28" t="s">
        <v>497</v>
      </c>
      <c r="E437" s="61" t="s">
        <v>180</v>
      </c>
      <c r="F437" s="62" t="s">
        <v>33</v>
      </c>
      <c r="G437" s="28" t="s">
        <v>346</v>
      </c>
      <c r="H437" s="63">
        <v>21.5</v>
      </c>
    </row>
    <row r="438" spans="2:8" ht="15.75">
      <c r="B438" s="88">
        <v>338</v>
      </c>
      <c r="C438" s="28" t="s">
        <v>697</v>
      </c>
      <c r="D438" s="28" t="s">
        <v>497</v>
      </c>
      <c r="E438" s="61" t="s">
        <v>180</v>
      </c>
      <c r="F438" s="62" t="s">
        <v>33</v>
      </c>
      <c r="G438" s="28" t="s">
        <v>346</v>
      </c>
      <c r="H438" s="63">
        <v>25</v>
      </c>
    </row>
    <row r="439" spans="2:8" ht="15.75">
      <c r="B439" s="93">
        <v>339</v>
      </c>
      <c r="C439" s="28" t="s">
        <v>191</v>
      </c>
      <c r="D439" s="28" t="s">
        <v>701</v>
      </c>
      <c r="E439" s="61" t="s">
        <v>180</v>
      </c>
      <c r="F439" s="62" t="s">
        <v>33</v>
      </c>
      <c r="G439" s="28" t="s">
        <v>346</v>
      </c>
      <c r="H439" s="63">
        <v>83</v>
      </c>
    </row>
    <row r="440" spans="2:8" ht="15.75">
      <c r="B440" s="88">
        <v>340</v>
      </c>
      <c r="C440" s="28" t="s">
        <v>696</v>
      </c>
      <c r="D440" s="28" t="s">
        <v>497</v>
      </c>
      <c r="E440" s="61" t="s">
        <v>180</v>
      </c>
      <c r="F440" s="62" t="s">
        <v>33</v>
      </c>
      <c r="G440" s="28" t="s">
        <v>349</v>
      </c>
      <c r="H440" s="63">
        <v>22</v>
      </c>
    </row>
    <row r="441" spans="2:8" ht="15.75">
      <c r="B441" s="93">
        <v>341</v>
      </c>
      <c r="C441" s="28" t="s">
        <v>693</v>
      </c>
      <c r="D441" s="28" t="s">
        <v>497</v>
      </c>
      <c r="E441" s="61" t="s">
        <v>180</v>
      </c>
      <c r="F441" s="62" t="s">
        <v>33</v>
      </c>
      <c r="G441" s="28" t="s">
        <v>349</v>
      </c>
      <c r="H441" s="63">
        <v>4</v>
      </c>
    </row>
    <row r="442" spans="2:8" ht="15.75">
      <c r="B442" s="88">
        <v>342</v>
      </c>
      <c r="C442" s="28" t="s">
        <v>697</v>
      </c>
      <c r="D442" s="28" t="s">
        <v>497</v>
      </c>
      <c r="E442" s="61" t="s">
        <v>180</v>
      </c>
      <c r="F442" s="62" t="s">
        <v>33</v>
      </c>
      <c r="G442" s="28" t="s">
        <v>349</v>
      </c>
      <c r="H442" s="63">
        <v>29</v>
      </c>
    </row>
    <row r="443" spans="2:8" ht="15.75">
      <c r="B443" s="93">
        <v>343</v>
      </c>
      <c r="C443" s="28" t="s">
        <v>702</v>
      </c>
      <c r="D443" s="28" t="s">
        <v>206</v>
      </c>
      <c r="E443" s="61" t="s">
        <v>180</v>
      </c>
      <c r="F443" s="62" t="s">
        <v>33</v>
      </c>
      <c r="G443" s="28" t="s">
        <v>349</v>
      </c>
      <c r="H443" s="63">
        <v>17</v>
      </c>
    </row>
    <row r="444" spans="2:8" ht="15.75">
      <c r="B444" s="88">
        <v>344</v>
      </c>
      <c r="C444" s="28" t="s">
        <v>191</v>
      </c>
      <c r="D444" s="28" t="s">
        <v>701</v>
      </c>
      <c r="E444" s="61" t="s">
        <v>180</v>
      </c>
      <c r="F444" s="62" t="s">
        <v>33</v>
      </c>
      <c r="G444" s="28" t="s">
        <v>349</v>
      </c>
      <c r="H444" s="63">
        <v>5</v>
      </c>
    </row>
    <row r="445" spans="2:8" ht="15.75">
      <c r="B445" s="93">
        <v>345</v>
      </c>
      <c r="C445" s="28" t="s">
        <v>696</v>
      </c>
      <c r="D445" s="28" t="s">
        <v>497</v>
      </c>
      <c r="E445" s="61" t="s">
        <v>180</v>
      </c>
      <c r="F445" s="62" t="s">
        <v>33</v>
      </c>
      <c r="G445" s="28" t="s">
        <v>356</v>
      </c>
      <c r="H445" s="63">
        <v>26</v>
      </c>
    </row>
    <row r="446" spans="2:8" ht="15.75">
      <c r="B446" s="88">
        <v>346</v>
      </c>
      <c r="C446" s="28" t="s">
        <v>684</v>
      </c>
      <c r="D446" s="28" t="s">
        <v>185</v>
      </c>
      <c r="E446" s="61" t="s">
        <v>180</v>
      </c>
      <c r="F446" s="62" t="s">
        <v>33</v>
      </c>
      <c r="G446" s="28" t="s">
        <v>356</v>
      </c>
      <c r="H446" s="63">
        <v>2</v>
      </c>
    </row>
    <row r="447" spans="2:8" ht="30">
      <c r="B447" s="93">
        <v>347</v>
      </c>
      <c r="C447" s="28" t="s">
        <v>693</v>
      </c>
      <c r="D447" s="35" t="s">
        <v>703</v>
      </c>
      <c r="E447" s="61" t="s">
        <v>180</v>
      </c>
      <c r="F447" s="62" t="s">
        <v>33</v>
      </c>
      <c r="G447" s="28" t="s">
        <v>356</v>
      </c>
      <c r="H447" s="63">
        <v>5</v>
      </c>
    </row>
    <row r="448" spans="2:8" ht="15.75">
      <c r="B448" s="88">
        <v>348</v>
      </c>
      <c r="C448" s="28" t="s">
        <v>697</v>
      </c>
      <c r="D448" s="28" t="s">
        <v>497</v>
      </c>
      <c r="E448" s="61" t="s">
        <v>180</v>
      </c>
      <c r="F448" s="62" t="s">
        <v>33</v>
      </c>
      <c r="G448" s="28" t="s">
        <v>356</v>
      </c>
      <c r="H448" s="63">
        <v>59</v>
      </c>
    </row>
    <row r="449" spans="2:8" ht="15.75">
      <c r="B449" s="93">
        <v>349</v>
      </c>
      <c r="C449" s="28" t="s">
        <v>704</v>
      </c>
      <c r="D449" s="28" t="s">
        <v>185</v>
      </c>
      <c r="E449" s="61" t="s">
        <v>180</v>
      </c>
      <c r="F449" s="62" t="s">
        <v>33</v>
      </c>
      <c r="G449" s="28" t="s">
        <v>356</v>
      </c>
      <c r="H449" s="63">
        <v>6</v>
      </c>
    </row>
    <row r="450" spans="2:8" ht="15.75">
      <c r="B450" s="88">
        <v>350</v>
      </c>
      <c r="C450" s="28" t="s">
        <v>702</v>
      </c>
      <c r="D450" s="28" t="s">
        <v>206</v>
      </c>
      <c r="E450" s="61" t="s">
        <v>180</v>
      </c>
      <c r="F450" s="62" t="s">
        <v>33</v>
      </c>
      <c r="G450" s="28" t="s">
        <v>356</v>
      </c>
      <c r="H450" s="63">
        <v>38</v>
      </c>
    </row>
    <row r="451" spans="2:8" ht="15.75">
      <c r="B451" s="93">
        <v>351</v>
      </c>
      <c r="C451" s="28" t="s">
        <v>695</v>
      </c>
      <c r="D451" s="28" t="s">
        <v>505</v>
      </c>
      <c r="E451" s="61" t="s">
        <v>180</v>
      </c>
      <c r="F451" s="62" t="s">
        <v>33</v>
      </c>
      <c r="G451" s="28" t="s">
        <v>356</v>
      </c>
      <c r="H451" s="63">
        <v>64</v>
      </c>
    </row>
    <row r="452" spans="2:8" ht="15.75">
      <c r="B452" s="88">
        <v>352</v>
      </c>
      <c r="C452" s="28" t="s">
        <v>693</v>
      </c>
      <c r="D452" s="28" t="s">
        <v>497</v>
      </c>
      <c r="E452" s="61" t="s">
        <v>180</v>
      </c>
      <c r="F452" s="62" t="s">
        <v>33</v>
      </c>
      <c r="G452" s="28" t="s">
        <v>358</v>
      </c>
      <c r="H452" s="63">
        <v>14</v>
      </c>
    </row>
    <row r="453" spans="2:8" ht="15.75">
      <c r="B453" s="93">
        <v>353</v>
      </c>
      <c r="C453" s="28" t="s">
        <v>705</v>
      </c>
      <c r="D453" s="28" t="s">
        <v>185</v>
      </c>
      <c r="E453" s="61" t="s">
        <v>180</v>
      </c>
      <c r="F453" s="62" t="s">
        <v>33</v>
      </c>
      <c r="G453" s="28" t="s">
        <v>358</v>
      </c>
      <c r="H453" s="63">
        <v>3</v>
      </c>
    </row>
    <row r="454" spans="2:8" ht="15.75">
      <c r="B454" s="88">
        <v>354</v>
      </c>
      <c r="C454" s="28" t="s">
        <v>706</v>
      </c>
      <c r="D454" s="28" t="s">
        <v>474</v>
      </c>
      <c r="E454" s="61" t="s">
        <v>180</v>
      </c>
      <c r="F454" s="62" t="s">
        <v>33</v>
      </c>
      <c r="G454" s="28" t="s">
        <v>358</v>
      </c>
      <c r="H454" s="63">
        <v>3</v>
      </c>
    </row>
    <row r="455" spans="2:8" ht="15.75">
      <c r="B455" s="93">
        <v>355</v>
      </c>
      <c r="C455" s="28" t="s">
        <v>697</v>
      </c>
      <c r="D455" s="28" t="s">
        <v>497</v>
      </c>
      <c r="E455" s="61" t="s">
        <v>180</v>
      </c>
      <c r="F455" s="62" t="s">
        <v>33</v>
      </c>
      <c r="G455" s="28" t="s">
        <v>358</v>
      </c>
      <c r="H455" s="63">
        <v>30</v>
      </c>
    </row>
    <row r="456" spans="2:8" ht="15.75">
      <c r="B456" s="88">
        <v>356</v>
      </c>
      <c r="C456" s="28" t="s">
        <v>695</v>
      </c>
      <c r="D456" s="28" t="s">
        <v>505</v>
      </c>
      <c r="E456" s="61" t="s">
        <v>180</v>
      </c>
      <c r="F456" s="62" t="s">
        <v>33</v>
      </c>
      <c r="G456" s="28" t="s">
        <v>358</v>
      </c>
      <c r="H456" s="63">
        <v>75</v>
      </c>
    </row>
    <row r="457" spans="2:8" ht="15.75">
      <c r="B457" s="93">
        <v>357</v>
      </c>
      <c r="C457" s="28" t="s">
        <v>693</v>
      </c>
      <c r="D457" s="28" t="s">
        <v>497</v>
      </c>
      <c r="E457" s="61" t="s">
        <v>180</v>
      </c>
      <c r="F457" s="62" t="s">
        <v>33</v>
      </c>
      <c r="G457" s="28" t="s">
        <v>365</v>
      </c>
      <c r="H457" s="63">
        <v>55</v>
      </c>
    </row>
    <row r="458" spans="2:8" ht="15.75">
      <c r="B458" s="88">
        <v>358</v>
      </c>
      <c r="C458" s="28" t="s">
        <v>707</v>
      </c>
      <c r="D458" s="28" t="s">
        <v>185</v>
      </c>
      <c r="E458" s="61" t="s">
        <v>180</v>
      </c>
      <c r="F458" s="62" t="s">
        <v>33</v>
      </c>
      <c r="G458" s="28" t="s">
        <v>365</v>
      </c>
      <c r="H458" s="63">
        <v>4</v>
      </c>
    </row>
    <row r="459" spans="2:8" ht="15.75">
      <c r="B459" s="93">
        <v>359</v>
      </c>
      <c r="C459" s="28" t="s">
        <v>496</v>
      </c>
      <c r="D459" s="28" t="s">
        <v>185</v>
      </c>
      <c r="E459" s="61" t="s">
        <v>180</v>
      </c>
      <c r="F459" s="62" t="s">
        <v>33</v>
      </c>
      <c r="G459" s="28" t="s">
        <v>365</v>
      </c>
      <c r="H459" s="63">
        <v>4</v>
      </c>
    </row>
    <row r="460" spans="2:8" ht="15.75">
      <c r="B460" s="88">
        <v>360</v>
      </c>
      <c r="C460" s="28" t="s">
        <v>697</v>
      </c>
      <c r="D460" s="28" t="s">
        <v>497</v>
      </c>
      <c r="E460" s="61" t="s">
        <v>180</v>
      </c>
      <c r="F460" s="62" t="s">
        <v>33</v>
      </c>
      <c r="G460" s="28" t="s">
        <v>365</v>
      </c>
      <c r="H460" s="63">
        <v>12</v>
      </c>
    </row>
    <row r="461" spans="2:8" ht="15.75">
      <c r="B461" s="93">
        <v>361</v>
      </c>
      <c r="C461" s="28" t="s">
        <v>695</v>
      </c>
      <c r="D461" s="28" t="s">
        <v>505</v>
      </c>
      <c r="E461" s="61" t="s">
        <v>180</v>
      </c>
      <c r="F461" s="62" t="s">
        <v>33</v>
      </c>
      <c r="G461" s="28" t="s">
        <v>365</v>
      </c>
      <c r="H461" s="63">
        <v>95</v>
      </c>
    </row>
    <row r="462" spans="2:8" ht="15.75">
      <c r="B462" s="88">
        <v>362</v>
      </c>
      <c r="C462" s="28" t="s">
        <v>693</v>
      </c>
      <c r="D462" s="28" t="s">
        <v>497</v>
      </c>
      <c r="E462" s="61" t="s">
        <v>180</v>
      </c>
      <c r="F462" s="62" t="s">
        <v>33</v>
      </c>
      <c r="G462" s="28" t="s">
        <v>708</v>
      </c>
      <c r="H462" s="63">
        <v>59</v>
      </c>
    </row>
    <row r="463" spans="2:8" ht="15.75">
      <c r="B463" s="93">
        <v>363</v>
      </c>
      <c r="C463" s="28" t="s">
        <v>709</v>
      </c>
      <c r="D463" s="28" t="s">
        <v>185</v>
      </c>
      <c r="E463" s="61" t="s">
        <v>180</v>
      </c>
      <c r="F463" s="62" t="s">
        <v>33</v>
      </c>
      <c r="G463" s="28" t="s">
        <v>708</v>
      </c>
      <c r="H463" s="63">
        <v>3</v>
      </c>
    </row>
    <row r="464" spans="2:8" ht="15.75">
      <c r="B464" s="88">
        <v>364</v>
      </c>
      <c r="C464" s="28" t="s">
        <v>473</v>
      </c>
      <c r="D464" s="28" t="s">
        <v>176</v>
      </c>
      <c r="E464" s="61" t="s">
        <v>180</v>
      </c>
      <c r="F464" s="62" t="s">
        <v>33</v>
      </c>
      <c r="G464" s="28" t="s">
        <v>708</v>
      </c>
      <c r="H464" s="63">
        <v>52</v>
      </c>
    </row>
    <row r="465" spans="2:8" ht="15.75">
      <c r="B465" s="93">
        <v>365</v>
      </c>
      <c r="C465" s="28" t="s">
        <v>175</v>
      </c>
      <c r="D465" s="28" t="s">
        <v>176</v>
      </c>
      <c r="E465" s="61" t="s">
        <v>180</v>
      </c>
      <c r="F465" s="62" t="s">
        <v>33</v>
      </c>
      <c r="G465" s="28" t="s">
        <v>708</v>
      </c>
      <c r="H465" s="63">
        <v>26</v>
      </c>
    </row>
    <row r="466" spans="2:8" ht="15.75">
      <c r="B466" s="88">
        <v>366</v>
      </c>
      <c r="C466" s="28" t="s">
        <v>179</v>
      </c>
      <c r="D466" s="28" t="s">
        <v>176</v>
      </c>
      <c r="E466" s="61" t="s">
        <v>180</v>
      </c>
      <c r="F466" s="62" t="s">
        <v>33</v>
      </c>
      <c r="G466" s="28" t="s">
        <v>708</v>
      </c>
      <c r="H466" s="63">
        <v>23</v>
      </c>
    </row>
    <row r="467" spans="2:8" ht="15.75">
      <c r="B467" s="93">
        <v>367</v>
      </c>
      <c r="C467" s="28" t="s">
        <v>695</v>
      </c>
      <c r="D467" s="28" t="s">
        <v>505</v>
      </c>
      <c r="E467" s="61" t="s">
        <v>180</v>
      </c>
      <c r="F467" s="62" t="s">
        <v>33</v>
      </c>
      <c r="G467" s="28" t="s">
        <v>708</v>
      </c>
      <c r="H467" s="63">
        <v>34</v>
      </c>
    </row>
    <row r="468" spans="2:8" ht="15.75">
      <c r="B468" s="88">
        <v>368</v>
      </c>
      <c r="C468" s="28" t="s">
        <v>693</v>
      </c>
      <c r="D468" s="28" t="s">
        <v>497</v>
      </c>
      <c r="E468" s="61" t="s">
        <v>180</v>
      </c>
      <c r="F468" s="62" t="s">
        <v>33</v>
      </c>
      <c r="G468" s="28" t="s">
        <v>710</v>
      </c>
      <c r="H468" s="63">
        <v>37</v>
      </c>
    </row>
    <row r="469" spans="2:8" ht="15.75">
      <c r="B469" s="93">
        <v>369</v>
      </c>
      <c r="C469" s="28" t="s">
        <v>709</v>
      </c>
      <c r="D469" s="28" t="s">
        <v>185</v>
      </c>
      <c r="E469" s="61" t="s">
        <v>180</v>
      </c>
      <c r="F469" s="62" t="s">
        <v>33</v>
      </c>
      <c r="G469" s="28" t="s">
        <v>710</v>
      </c>
      <c r="H469" s="63">
        <v>17</v>
      </c>
    </row>
    <row r="470" spans="2:8" ht="15.75">
      <c r="B470" s="88">
        <v>370</v>
      </c>
      <c r="C470" s="28" t="s">
        <v>473</v>
      </c>
      <c r="D470" s="28" t="s">
        <v>176</v>
      </c>
      <c r="E470" s="61" t="s">
        <v>180</v>
      </c>
      <c r="F470" s="62" t="s">
        <v>33</v>
      </c>
      <c r="G470" s="28" t="s">
        <v>710</v>
      </c>
      <c r="H470" s="63">
        <v>70</v>
      </c>
    </row>
    <row r="471" spans="2:8" ht="15.75">
      <c r="B471" s="93">
        <v>371</v>
      </c>
      <c r="C471" s="28" t="s">
        <v>175</v>
      </c>
      <c r="D471" s="28" t="s">
        <v>176</v>
      </c>
      <c r="E471" s="61" t="s">
        <v>180</v>
      </c>
      <c r="F471" s="62" t="s">
        <v>33</v>
      </c>
      <c r="G471" s="28" t="s">
        <v>710</v>
      </c>
      <c r="H471" s="63">
        <v>59</v>
      </c>
    </row>
    <row r="472" spans="2:8" ht="15.75">
      <c r="B472" s="88">
        <v>372</v>
      </c>
      <c r="C472" s="28" t="s">
        <v>711</v>
      </c>
      <c r="D472" s="28" t="s">
        <v>176</v>
      </c>
      <c r="E472" s="61" t="s">
        <v>180</v>
      </c>
      <c r="F472" s="62" t="s">
        <v>33</v>
      </c>
      <c r="G472" s="28" t="s">
        <v>710</v>
      </c>
      <c r="H472" s="63">
        <v>57</v>
      </c>
    </row>
    <row r="473" spans="2:8" ht="15.75">
      <c r="B473" s="93">
        <v>373</v>
      </c>
      <c r="C473" s="28" t="s">
        <v>187</v>
      </c>
      <c r="D473" s="28" t="s">
        <v>712</v>
      </c>
      <c r="E473" s="61" t="s">
        <v>180</v>
      </c>
      <c r="F473" s="62" t="s">
        <v>33</v>
      </c>
      <c r="G473" s="28" t="s">
        <v>710</v>
      </c>
      <c r="H473" s="63">
        <v>16</v>
      </c>
    </row>
    <row r="474" spans="2:8" ht="15.75">
      <c r="B474" s="88">
        <v>374</v>
      </c>
      <c r="C474" s="28" t="s">
        <v>693</v>
      </c>
      <c r="D474" s="28" t="s">
        <v>185</v>
      </c>
      <c r="E474" s="61" t="s">
        <v>180</v>
      </c>
      <c r="F474" s="62" t="s">
        <v>33</v>
      </c>
      <c r="G474" s="28" t="s">
        <v>710</v>
      </c>
      <c r="H474" s="63">
        <v>13</v>
      </c>
    </row>
    <row r="475" spans="2:8" ht="15.75">
      <c r="B475" s="93">
        <v>375</v>
      </c>
      <c r="C475" s="28" t="s">
        <v>713</v>
      </c>
      <c r="D475" s="28" t="s">
        <v>185</v>
      </c>
      <c r="E475" s="61" t="s">
        <v>180</v>
      </c>
      <c r="F475" s="62" t="s">
        <v>33</v>
      </c>
      <c r="G475" s="28" t="s">
        <v>710</v>
      </c>
      <c r="H475" s="63">
        <v>5</v>
      </c>
    </row>
    <row r="476" spans="2:8" ht="15.75">
      <c r="B476" s="88">
        <v>376</v>
      </c>
      <c r="C476" s="28" t="s">
        <v>714</v>
      </c>
      <c r="D476" s="28" t="s">
        <v>185</v>
      </c>
      <c r="E476" s="61" t="s">
        <v>180</v>
      </c>
      <c r="F476" s="62" t="s">
        <v>33</v>
      </c>
      <c r="G476" s="28" t="s">
        <v>710</v>
      </c>
      <c r="H476" s="63">
        <v>4</v>
      </c>
    </row>
    <row r="477" spans="2:8" ht="15.75">
      <c r="B477" s="93">
        <v>377</v>
      </c>
      <c r="C477" s="28" t="s">
        <v>695</v>
      </c>
      <c r="D477" s="28" t="s">
        <v>185</v>
      </c>
      <c r="E477" s="61" t="s">
        <v>180</v>
      </c>
      <c r="F477" s="62" t="s">
        <v>33</v>
      </c>
      <c r="G477" s="28" t="s">
        <v>710</v>
      </c>
      <c r="H477" s="63">
        <v>5</v>
      </c>
    </row>
    <row r="478" spans="2:8" ht="15.75">
      <c r="B478" s="88">
        <v>378</v>
      </c>
      <c r="C478" s="28" t="s">
        <v>476</v>
      </c>
      <c r="D478" s="28" t="s">
        <v>176</v>
      </c>
      <c r="E478" s="61" t="s">
        <v>180</v>
      </c>
      <c r="F478" s="62" t="s">
        <v>33</v>
      </c>
      <c r="G478" s="28" t="s">
        <v>715</v>
      </c>
      <c r="H478" s="63">
        <v>9</v>
      </c>
    </row>
    <row r="479" spans="2:8" ht="15.75">
      <c r="B479" s="93">
        <v>379</v>
      </c>
      <c r="C479" s="28" t="s">
        <v>716</v>
      </c>
      <c r="D479" s="28" t="s">
        <v>717</v>
      </c>
      <c r="E479" s="61" t="s">
        <v>180</v>
      </c>
      <c r="F479" s="62" t="s">
        <v>33</v>
      </c>
      <c r="G479" s="28" t="s">
        <v>715</v>
      </c>
      <c r="H479" s="63">
        <v>20</v>
      </c>
    </row>
    <row r="480" spans="2:8" ht="15.75">
      <c r="B480" s="88">
        <v>380</v>
      </c>
      <c r="C480" s="28" t="s">
        <v>473</v>
      </c>
      <c r="D480" s="28" t="s">
        <v>176</v>
      </c>
      <c r="E480" s="61" t="s">
        <v>180</v>
      </c>
      <c r="F480" s="62" t="s">
        <v>33</v>
      </c>
      <c r="G480" s="28" t="s">
        <v>715</v>
      </c>
      <c r="H480" s="63">
        <v>60</v>
      </c>
    </row>
    <row r="481" spans="2:8" ht="15.75">
      <c r="B481" s="93">
        <v>381</v>
      </c>
      <c r="C481" s="28" t="s">
        <v>175</v>
      </c>
      <c r="D481" s="28" t="s">
        <v>176</v>
      </c>
      <c r="E481" s="61" t="s">
        <v>180</v>
      </c>
      <c r="F481" s="62" t="s">
        <v>33</v>
      </c>
      <c r="G481" s="28" t="s">
        <v>715</v>
      </c>
      <c r="H481" s="63">
        <v>56</v>
      </c>
    </row>
    <row r="482" spans="2:8" ht="15.75">
      <c r="B482" s="88">
        <v>382</v>
      </c>
      <c r="C482" s="28" t="s">
        <v>711</v>
      </c>
      <c r="D482" s="28" t="s">
        <v>176</v>
      </c>
      <c r="E482" s="61" t="s">
        <v>180</v>
      </c>
      <c r="F482" s="62" t="s">
        <v>33</v>
      </c>
      <c r="G482" s="28" t="s">
        <v>715</v>
      </c>
      <c r="H482" s="63">
        <v>29.5</v>
      </c>
    </row>
    <row r="483" spans="2:8" ht="15.75">
      <c r="B483" s="93">
        <v>383</v>
      </c>
      <c r="C483" s="28" t="s">
        <v>718</v>
      </c>
      <c r="D483" s="28" t="s">
        <v>719</v>
      </c>
      <c r="E483" s="61" t="s">
        <v>180</v>
      </c>
      <c r="F483" s="62" t="s">
        <v>33</v>
      </c>
      <c r="G483" s="28" t="s">
        <v>720</v>
      </c>
      <c r="H483" s="63">
        <v>5</v>
      </c>
    </row>
    <row r="484" spans="2:8" ht="15.75">
      <c r="B484" s="88">
        <v>384</v>
      </c>
      <c r="C484" s="28" t="s">
        <v>558</v>
      </c>
      <c r="D484" s="28" t="s">
        <v>543</v>
      </c>
      <c r="E484" s="61" t="s">
        <v>180</v>
      </c>
      <c r="F484" s="62" t="s">
        <v>33</v>
      </c>
      <c r="G484" s="28" t="s">
        <v>720</v>
      </c>
      <c r="H484" s="63">
        <v>3</v>
      </c>
    </row>
    <row r="485" spans="2:8" ht="15.75">
      <c r="B485" s="93">
        <v>385</v>
      </c>
      <c r="C485" s="28" t="s">
        <v>473</v>
      </c>
      <c r="D485" s="28" t="s">
        <v>176</v>
      </c>
      <c r="E485" s="61" t="s">
        <v>180</v>
      </c>
      <c r="F485" s="62" t="s">
        <v>33</v>
      </c>
      <c r="G485" s="28" t="s">
        <v>720</v>
      </c>
      <c r="H485" s="63">
        <v>89</v>
      </c>
    </row>
    <row r="486" spans="2:8" ht="15.75">
      <c r="B486" s="88">
        <v>386</v>
      </c>
      <c r="C486" s="28" t="s">
        <v>175</v>
      </c>
      <c r="D486" s="28" t="s">
        <v>176</v>
      </c>
      <c r="E486" s="61" t="s">
        <v>180</v>
      </c>
      <c r="F486" s="62" t="s">
        <v>33</v>
      </c>
      <c r="G486" s="28" t="s">
        <v>720</v>
      </c>
      <c r="H486" s="63">
        <v>22</v>
      </c>
    </row>
    <row r="487" spans="2:8" ht="16.5" thickBot="1">
      <c r="B487" s="95">
        <v>387</v>
      </c>
      <c r="C487" s="71" t="s">
        <v>711</v>
      </c>
      <c r="D487" s="71" t="s">
        <v>176</v>
      </c>
      <c r="E487" s="70" t="s">
        <v>180</v>
      </c>
      <c r="F487" s="96" t="s">
        <v>33</v>
      </c>
      <c r="G487" s="71" t="s">
        <v>720</v>
      </c>
      <c r="H487" s="97">
        <v>26</v>
      </c>
    </row>
  </sheetData>
  <mergeCells count="2">
    <mergeCell ref="B2:M2"/>
    <mergeCell ref="B99:H99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D7B1B-CEF2-4930-820E-41BF768659D7}">
  <sheetPr codeName="Sheet2">
    <tabColor rgb="FF00B0F0"/>
  </sheetPr>
  <dimension ref="A1:N354"/>
  <sheetViews>
    <sheetView tabSelected="1" topLeftCell="A48" zoomScale="70" zoomScaleNormal="70" workbookViewId="0">
      <selection activeCell="Y78" sqref="Y78"/>
    </sheetView>
  </sheetViews>
  <sheetFormatPr defaultColWidth="9" defaultRowHeight="15"/>
  <cols>
    <col min="1" max="1" width="9" style="2"/>
    <col min="2" max="2" width="6.7109375" style="1" customWidth="1"/>
    <col min="3" max="3" width="23.28515625" style="1" customWidth="1"/>
    <col min="4" max="4" width="57.28515625" style="2" customWidth="1"/>
    <col min="5" max="5" width="9.42578125" style="1" customWidth="1"/>
    <col min="6" max="6" width="8.5703125" style="3" customWidth="1"/>
    <col min="7" max="8" width="19.42578125" style="1" customWidth="1"/>
    <col min="9" max="9" width="15.7109375" style="1" customWidth="1"/>
    <col min="10" max="10" width="16.28515625" style="1" customWidth="1"/>
    <col min="11" max="11" width="20.85546875" style="1" customWidth="1"/>
    <col min="12" max="12" width="18.85546875" style="1" customWidth="1"/>
    <col min="13" max="13" width="25.42578125" style="2" customWidth="1"/>
    <col min="14" max="14" width="12.42578125" style="2" customWidth="1"/>
    <col min="15" max="16384" width="9" style="2"/>
  </cols>
  <sheetData>
    <row r="1" spans="2:13" ht="40.5" customHeight="1" thickBot="1"/>
    <row r="2" spans="2:13" ht="54" customHeight="1" thickBot="1">
      <c r="B2" s="4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6"/>
    </row>
    <row r="3" spans="2:13" s="15" customFormat="1" ht="52.5" customHeight="1" thickBot="1">
      <c r="B3" s="7" t="s">
        <v>1</v>
      </c>
      <c r="C3" s="8" t="s">
        <v>2</v>
      </c>
      <c r="D3" s="9"/>
      <c r="E3" s="8" t="s">
        <v>3</v>
      </c>
      <c r="F3" s="10" t="s">
        <v>4</v>
      </c>
      <c r="G3" s="11" t="s">
        <v>5</v>
      </c>
      <c r="H3" s="12" t="s">
        <v>6</v>
      </c>
      <c r="I3" s="13" t="s">
        <v>7</v>
      </c>
      <c r="J3" s="13" t="s">
        <v>8</v>
      </c>
      <c r="K3" s="13" t="s">
        <v>9</v>
      </c>
      <c r="L3" s="13" t="s">
        <v>10</v>
      </c>
      <c r="M3" s="14" t="s">
        <v>11</v>
      </c>
    </row>
    <row r="4" spans="2:13" ht="18.75" customHeight="1">
      <c r="B4" s="16">
        <v>1</v>
      </c>
      <c r="C4" s="17" t="s">
        <v>12</v>
      </c>
      <c r="D4" s="18" t="s">
        <v>13</v>
      </c>
      <c r="E4" s="19" t="s">
        <v>14</v>
      </c>
      <c r="F4" s="20" t="s">
        <v>15</v>
      </c>
      <c r="G4" s="17">
        <v>1500</v>
      </c>
      <c r="H4" s="17">
        <f>SUM(I4:J4)</f>
        <v>1720</v>
      </c>
      <c r="I4" s="17">
        <v>1065</v>
      </c>
      <c r="J4" s="17">
        <v>655</v>
      </c>
      <c r="K4" s="17" t="s">
        <v>16</v>
      </c>
      <c r="L4" s="17" t="s">
        <v>17</v>
      </c>
      <c r="M4" s="21"/>
    </row>
    <row r="5" spans="2:13" ht="18.75" customHeight="1">
      <c r="B5" s="22">
        <v>2</v>
      </c>
      <c r="C5" s="23" t="s">
        <v>18</v>
      </c>
      <c r="D5" s="24" t="s">
        <v>19</v>
      </c>
      <c r="E5" s="25" t="s">
        <v>20</v>
      </c>
      <c r="F5" s="26" t="s">
        <v>21</v>
      </c>
      <c r="G5" s="23">
        <v>500</v>
      </c>
      <c r="H5" s="23">
        <v>110</v>
      </c>
      <c r="I5" s="23">
        <v>110</v>
      </c>
      <c r="J5" s="23">
        <v>0</v>
      </c>
      <c r="K5" s="23" t="s">
        <v>22</v>
      </c>
      <c r="L5" s="23" t="s">
        <v>23</v>
      </c>
      <c r="M5" s="27" t="s">
        <v>24</v>
      </c>
    </row>
    <row r="6" spans="2:13" ht="18.75" customHeight="1">
      <c r="B6" s="22">
        <v>3</v>
      </c>
      <c r="C6" s="28" t="s">
        <v>25</v>
      </c>
      <c r="D6" s="29" t="s">
        <v>26</v>
      </c>
      <c r="E6" s="28" t="s">
        <v>27</v>
      </c>
      <c r="F6" s="30" t="s">
        <v>28</v>
      </c>
      <c r="G6" s="28">
        <v>800</v>
      </c>
      <c r="H6" s="28">
        <f>SUM(I6:J6)</f>
        <v>722.5</v>
      </c>
      <c r="I6" s="28">
        <v>189</v>
      </c>
      <c r="J6" s="28">
        <v>533.5</v>
      </c>
      <c r="K6" s="28" t="s">
        <v>29</v>
      </c>
      <c r="L6" s="28" t="s">
        <v>30</v>
      </c>
      <c r="M6" s="31"/>
    </row>
    <row r="7" spans="2:13" ht="18.75" customHeight="1">
      <c r="B7" s="22">
        <v>4</v>
      </c>
      <c r="C7" s="28" t="s">
        <v>31</v>
      </c>
      <c r="D7" s="29" t="s">
        <v>19</v>
      </c>
      <c r="E7" s="28" t="s">
        <v>32</v>
      </c>
      <c r="F7" s="30" t="s">
        <v>33</v>
      </c>
      <c r="G7" s="28">
        <v>2000</v>
      </c>
      <c r="H7" s="28">
        <f>SUM(I7:J7)</f>
        <v>2586</v>
      </c>
      <c r="I7" s="28">
        <v>1443.5</v>
      </c>
      <c r="J7" s="28">
        <v>1142.5</v>
      </c>
      <c r="K7" s="28" t="s">
        <v>34</v>
      </c>
      <c r="L7" s="28" t="s">
        <v>35</v>
      </c>
      <c r="M7" s="31"/>
    </row>
    <row r="8" spans="2:13" ht="18.75" customHeight="1">
      <c r="B8" s="22">
        <v>5</v>
      </c>
      <c r="C8" s="28" t="s">
        <v>36</v>
      </c>
      <c r="D8" s="29" t="s">
        <v>37</v>
      </c>
      <c r="E8" s="28" t="s">
        <v>38</v>
      </c>
      <c r="F8" s="30" t="s">
        <v>28</v>
      </c>
      <c r="G8" s="28">
        <v>1800</v>
      </c>
      <c r="H8" s="28">
        <f>SUM(I8:J8)</f>
        <v>1993.5</v>
      </c>
      <c r="I8" s="28">
        <v>708.5</v>
      </c>
      <c r="J8" s="28">
        <v>1285</v>
      </c>
      <c r="K8" s="28" t="s">
        <v>39</v>
      </c>
      <c r="L8" s="28" t="s">
        <v>40</v>
      </c>
      <c r="M8" s="31"/>
    </row>
    <row r="9" spans="2:13" ht="18.75" customHeight="1">
      <c r="B9" s="22">
        <v>6</v>
      </c>
      <c r="C9" s="28" t="s">
        <v>41</v>
      </c>
      <c r="D9" s="29" t="s">
        <v>37</v>
      </c>
      <c r="E9" s="28" t="s">
        <v>38</v>
      </c>
      <c r="F9" s="30" t="s">
        <v>28</v>
      </c>
      <c r="G9" s="28">
        <v>500</v>
      </c>
      <c r="H9" s="28">
        <v>260</v>
      </c>
      <c r="I9" s="28">
        <v>232</v>
      </c>
      <c r="J9" s="28">
        <v>28</v>
      </c>
      <c r="K9" s="28" t="s">
        <v>42</v>
      </c>
      <c r="L9" s="28" t="s">
        <v>43</v>
      </c>
      <c r="M9" s="31"/>
    </row>
    <row r="10" spans="2:13" ht="18.75" customHeight="1">
      <c r="B10" s="22">
        <v>7</v>
      </c>
      <c r="C10" s="28" t="s">
        <v>44</v>
      </c>
      <c r="D10" s="29" t="s">
        <v>45</v>
      </c>
      <c r="E10" s="28" t="s">
        <v>46</v>
      </c>
      <c r="F10" s="30" t="s">
        <v>28</v>
      </c>
      <c r="G10" s="28">
        <v>900</v>
      </c>
      <c r="H10" s="28">
        <f>SUM(I10:J10)</f>
        <v>1064</v>
      </c>
      <c r="I10" s="28">
        <v>776</v>
      </c>
      <c r="J10" s="28">
        <v>288</v>
      </c>
      <c r="K10" s="28" t="s">
        <v>47</v>
      </c>
      <c r="L10" s="28" t="s">
        <v>48</v>
      </c>
      <c r="M10" s="31"/>
    </row>
    <row r="11" spans="2:13" ht="18.75" customHeight="1">
      <c r="B11" s="22">
        <v>8</v>
      </c>
      <c r="C11" s="28" t="s">
        <v>49</v>
      </c>
      <c r="D11" s="29" t="s">
        <v>50</v>
      </c>
      <c r="E11" s="32" t="s">
        <v>51</v>
      </c>
      <c r="F11" s="30" t="s">
        <v>28</v>
      </c>
      <c r="G11" s="28">
        <v>1400</v>
      </c>
      <c r="H11" s="28">
        <f>SUM(I11:J11)</f>
        <v>1438.5</v>
      </c>
      <c r="I11" s="28">
        <v>667</v>
      </c>
      <c r="J11" s="28">
        <v>771.5</v>
      </c>
      <c r="K11" s="28" t="s">
        <v>52</v>
      </c>
      <c r="L11" s="28" t="s">
        <v>40</v>
      </c>
      <c r="M11" s="31"/>
    </row>
    <row r="12" spans="2:13" ht="18.75" customHeight="1">
      <c r="B12" s="22">
        <v>9</v>
      </c>
      <c r="C12" s="28" t="s">
        <v>53</v>
      </c>
      <c r="D12" s="29" t="s">
        <v>54</v>
      </c>
      <c r="E12" s="32" t="s">
        <v>55</v>
      </c>
      <c r="F12" s="30" t="s">
        <v>56</v>
      </c>
      <c r="G12" s="28">
        <v>50</v>
      </c>
      <c r="H12" s="33">
        <v>248</v>
      </c>
      <c r="I12" s="28">
        <v>78</v>
      </c>
      <c r="J12" s="28">
        <v>170</v>
      </c>
      <c r="K12" s="28" t="s">
        <v>57</v>
      </c>
      <c r="L12" s="28" t="s">
        <v>58</v>
      </c>
      <c r="M12" s="31"/>
    </row>
    <row r="13" spans="2:13" ht="18.75" customHeight="1">
      <c r="B13" s="22">
        <v>10</v>
      </c>
      <c r="C13" s="28" t="s">
        <v>59</v>
      </c>
      <c r="D13" s="29" t="s">
        <v>60</v>
      </c>
      <c r="E13" s="32" t="s">
        <v>61</v>
      </c>
      <c r="F13" s="30" t="s">
        <v>28</v>
      </c>
      <c r="G13" s="28">
        <v>2000</v>
      </c>
      <c r="H13" s="28">
        <f t="shared" ref="H13:H21" si="0">SUM(I13:J13)</f>
        <v>2118.5</v>
      </c>
      <c r="I13" s="28">
        <v>1600</v>
      </c>
      <c r="J13" s="28">
        <v>518.5</v>
      </c>
      <c r="K13" s="28" t="s">
        <v>62</v>
      </c>
      <c r="L13" s="28" t="s">
        <v>63</v>
      </c>
      <c r="M13" s="31"/>
    </row>
    <row r="14" spans="2:13" ht="18.75" customHeight="1">
      <c r="B14" s="22">
        <v>11</v>
      </c>
      <c r="C14" s="28" t="s">
        <v>64</v>
      </c>
      <c r="D14" s="29" t="s">
        <v>65</v>
      </c>
      <c r="E14" s="32" t="s">
        <v>61</v>
      </c>
      <c r="F14" s="30" t="s">
        <v>28</v>
      </c>
      <c r="G14" s="28">
        <v>1000</v>
      </c>
      <c r="H14" s="28">
        <f t="shared" si="0"/>
        <v>826</v>
      </c>
      <c r="I14" s="28">
        <v>423</v>
      </c>
      <c r="J14" s="28">
        <v>403</v>
      </c>
      <c r="K14" s="28" t="s">
        <v>66</v>
      </c>
      <c r="L14" s="28" t="s">
        <v>67</v>
      </c>
      <c r="M14" s="31"/>
    </row>
    <row r="15" spans="2:13" ht="18.75" customHeight="1">
      <c r="B15" s="22">
        <v>12</v>
      </c>
      <c r="C15" s="28" t="s">
        <v>68</v>
      </c>
      <c r="D15" s="29" t="s">
        <v>69</v>
      </c>
      <c r="E15" s="32" t="s">
        <v>70</v>
      </c>
      <c r="F15" s="30" t="s">
        <v>56</v>
      </c>
      <c r="G15" s="28">
        <v>300</v>
      </c>
      <c r="H15" s="28">
        <f t="shared" si="0"/>
        <v>656</v>
      </c>
      <c r="I15" s="28">
        <v>476</v>
      </c>
      <c r="J15" s="28">
        <v>180</v>
      </c>
      <c r="K15" s="28" t="s">
        <v>71</v>
      </c>
      <c r="L15" s="28" t="s">
        <v>72</v>
      </c>
      <c r="M15" s="31"/>
    </row>
    <row r="16" spans="2:13" ht="18.75" customHeight="1">
      <c r="B16" s="22">
        <v>13</v>
      </c>
      <c r="C16" s="28" t="s">
        <v>73</v>
      </c>
      <c r="D16" s="29" t="s">
        <v>74</v>
      </c>
      <c r="E16" s="32" t="s">
        <v>75</v>
      </c>
      <c r="F16" s="30" t="s">
        <v>76</v>
      </c>
      <c r="G16" s="28">
        <v>600</v>
      </c>
      <c r="H16" s="28">
        <f t="shared" si="0"/>
        <v>594</v>
      </c>
      <c r="I16" s="28">
        <v>200</v>
      </c>
      <c r="J16" s="28">
        <v>394</v>
      </c>
      <c r="K16" s="28" t="s">
        <v>77</v>
      </c>
      <c r="L16" s="28" t="s">
        <v>78</v>
      </c>
      <c r="M16" s="31"/>
    </row>
    <row r="17" spans="1:13" ht="18.75" customHeight="1">
      <c r="B17" s="22">
        <v>14</v>
      </c>
      <c r="C17" s="28" t="s">
        <v>79</v>
      </c>
      <c r="D17" s="29" t="s">
        <v>80</v>
      </c>
      <c r="E17" s="32" t="s">
        <v>27</v>
      </c>
      <c r="F17" s="30" t="s">
        <v>28</v>
      </c>
      <c r="G17" s="28">
        <v>100</v>
      </c>
      <c r="H17" s="28">
        <f t="shared" si="0"/>
        <v>100</v>
      </c>
      <c r="I17" s="28">
        <v>90</v>
      </c>
      <c r="J17" s="28">
        <v>10</v>
      </c>
      <c r="K17" s="28" t="s">
        <v>48</v>
      </c>
      <c r="L17" s="28" t="s">
        <v>81</v>
      </c>
      <c r="M17" s="31"/>
    </row>
    <row r="18" spans="1:13" ht="18.75" customHeight="1">
      <c r="B18" s="22">
        <v>15</v>
      </c>
      <c r="C18" s="28" t="s">
        <v>82</v>
      </c>
      <c r="D18" s="29" t="s">
        <v>83</v>
      </c>
      <c r="E18" s="32" t="s">
        <v>27</v>
      </c>
      <c r="F18" s="30" t="s">
        <v>28</v>
      </c>
      <c r="G18" s="28">
        <v>650</v>
      </c>
      <c r="H18" s="28">
        <f t="shared" si="0"/>
        <v>729</v>
      </c>
      <c r="I18" s="28">
        <v>436</v>
      </c>
      <c r="J18" s="28">
        <v>293</v>
      </c>
      <c r="K18" s="28" t="s">
        <v>84</v>
      </c>
      <c r="L18" s="28" t="s">
        <v>85</v>
      </c>
      <c r="M18" s="31"/>
    </row>
    <row r="19" spans="1:13" ht="18.75" customHeight="1">
      <c r="B19" s="22">
        <v>16</v>
      </c>
      <c r="C19" s="28" t="s">
        <v>86</v>
      </c>
      <c r="D19" s="24" t="s">
        <v>87</v>
      </c>
      <c r="E19" s="25" t="s">
        <v>88</v>
      </c>
      <c r="F19" s="26" t="s">
        <v>56</v>
      </c>
      <c r="G19" s="23">
        <v>100</v>
      </c>
      <c r="H19" s="28">
        <f t="shared" si="0"/>
        <v>100</v>
      </c>
      <c r="I19" s="28">
        <v>100</v>
      </c>
      <c r="J19" s="34">
        <v>0</v>
      </c>
      <c r="K19" s="35" t="s">
        <v>58</v>
      </c>
      <c r="L19" s="28" t="s">
        <v>89</v>
      </c>
      <c r="M19" s="31"/>
    </row>
    <row r="20" spans="1:13" ht="18.75" customHeight="1">
      <c r="B20" s="22">
        <v>17</v>
      </c>
      <c r="C20" s="28" t="s">
        <v>90</v>
      </c>
      <c r="D20" s="24" t="s">
        <v>91</v>
      </c>
      <c r="E20" s="25" t="s">
        <v>92</v>
      </c>
      <c r="F20" s="26" t="s">
        <v>33</v>
      </c>
      <c r="G20" s="23">
        <v>1500</v>
      </c>
      <c r="H20" s="23">
        <f t="shared" si="0"/>
        <v>2021</v>
      </c>
      <c r="I20" s="23">
        <v>888.5</v>
      </c>
      <c r="J20" s="23">
        <v>1132.5</v>
      </c>
      <c r="K20" s="35" t="s">
        <v>93</v>
      </c>
      <c r="L20" s="28" t="s">
        <v>94</v>
      </c>
      <c r="M20" s="31"/>
    </row>
    <row r="21" spans="1:13" ht="18.75" customHeight="1">
      <c r="B21" s="22">
        <v>18</v>
      </c>
      <c r="C21" s="28" t="s">
        <v>95</v>
      </c>
      <c r="D21" s="24" t="s">
        <v>37</v>
      </c>
      <c r="E21" s="25" t="s">
        <v>46</v>
      </c>
      <c r="F21" s="26" t="s">
        <v>56</v>
      </c>
      <c r="G21" s="23">
        <v>700</v>
      </c>
      <c r="H21" s="28">
        <f t="shared" si="0"/>
        <v>392</v>
      </c>
      <c r="I21" s="23">
        <v>392</v>
      </c>
      <c r="J21" s="23">
        <v>0</v>
      </c>
      <c r="K21" s="23" t="s">
        <v>22</v>
      </c>
      <c r="L21" s="35" t="s">
        <v>67</v>
      </c>
      <c r="M21" s="31"/>
    </row>
    <row r="22" spans="1:13" ht="18.75" customHeight="1">
      <c r="B22" s="22">
        <v>19</v>
      </c>
      <c r="C22" s="28" t="s">
        <v>96</v>
      </c>
      <c r="D22" s="24" t="s">
        <v>97</v>
      </c>
      <c r="E22" s="32" t="s">
        <v>55</v>
      </c>
      <c r="F22" s="26" t="s">
        <v>98</v>
      </c>
      <c r="G22" s="23">
        <v>10</v>
      </c>
      <c r="H22" s="23">
        <v>20</v>
      </c>
      <c r="I22" s="23">
        <v>20</v>
      </c>
      <c r="J22" s="23">
        <v>0</v>
      </c>
      <c r="K22" s="35" t="s">
        <v>43</v>
      </c>
      <c r="L22" s="35" t="s">
        <v>99</v>
      </c>
      <c r="M22" s="27" t="s">
        <v>100</v>
      </c>
    </row>
    <row r="23" spans="1:13" ht="18.75" customHeight="1">
      <c r="B23" s="22">
        <v>20</v>
      </c>
      <c r="C23" s="28" t="s">
        <v>101</v>
      </c>
      <c r="D23" s="24" t="s">
        <v>102</v>
      </c>
      <c r="E23" s="25" t="s">
        <v>103</v>
      </c>
      <c r="F23" s="26" t="s">
        <v>33</v>
      </c>
      <c r="G23" s="23">
        <v>700</v>
      </c>
      <c r="H23" s="23">
        <f>SUM(I23:J23)</f>
        <v>929.5</v>
      </c>
      <c r="I23" s="23">
        <v>692</v>
      </c>
      <c r="J23" s="23">
        <v>237.5</v>
      </c>
      <c r="K23" s="35" t="s">
        <v>104</v>
      </c>
      <c r="L23" s="28" t="s">
        <v>105</v>
      </c>
      <c r="M23" s="31"/>
    </row>
    <row r="24" spans="1:13" ht="22.5" customHeight="1">
      <c r="B24" s="22">
        <v>21</v>
      </c>
      <c r="C24" s="28" t="s">
        <v>106</v>
      </c>
      <c r="D24" s="24" t="s">
        <v>107</v>
      </c>
      <c r="E24" s="25" t="s">
        <v>27</v>
      </c>
      <c r="F24" s="26" t="s">
        <v>56</v>
      </c>
      <c r="G24" s="23">
        <v>500</v>
      </c>
      <c r="H24" s="23">
        <v>93</v>
      </c>
      <c r="I24" s="23">
        <v>93</v>
      </c>
      <c r="J24" s="23">
        <v>0</v>
      </c>
      <c r="K24" s="35" t="s">
        <v>99</v>
      </c>
      <c r="L24" s="35" t="s">
        <v>81</v>
      </c>
      <c r="M24" s="27" t="s">
        <v>24</v>
      </c>
    </row>
    <row r="25" spans="1:13" ht="18.75" customHeight="1">
      <c r="B25" s="22">
        <v>22</v>
      </c>
      <c r="C25" s="28" t="s">
        <v>108</v>
      </c>
      <c r="D25" s="24" t="s">
        <v>109</v>
      </c>
      <c r="E25" s="32" t="s">
        <v>70</v>
      </c>
      <c r="F25" s="26" t="s">
        <v>110</v>
      </c>
      <c r="G25" s="23">
        <v>200</v>
      </c>
      <c r="H25" s="23">
        <f>SUM(I25:J25)</f>
        <v>252</v>
      </c>
      <c r="I25" s="23">
        <v>252</v>
      </c>
      <c r="J25" s="23">
        <v>0</v>
      </c>
      <c r="K25" s="35" t="s">
        <v>111</v>
      </c>
      <c r="L25" s="35" t="s">
        <v>94</v>
      </c>
      <c r="M25" s="31"/>
    </row>
    <row r="26" spans="1:13" ht="18.75" customHeight="1">
      <c r="B26" s="22">
        <v>23</v>
      </c>
      <c r="C26" s="28" t="s">
        <v>112</v>
      </c>
      <c r="D26" s="24" t="s">
        <v>113</v>
      </c>
      <c r="E26" s="34" t="s">
        <v>114</v>
      </c>
      <c r="F26" s="36" t="s">
        <v>115</v>
      </c>
      <c r="G26" s="34">
        <v>400</v>
      </c>
      <c r="H26" s="34">
        <v>88</v>
      </c>
      <c r="I26" s="34">
        <v>60</v>
      </c>
      <c r="J26" s="34">
        <v>28</v>
      </c>
      <c r="K26" s="35" t="s">
        <v>85</v>
      </c>
      <c r="L26" s="28" t="s">
        <v>116</v>
      </c>
      <c r="M26" s="37"/>
    </row>
    <row r="27" spans="1:13" ht="18.75" customHeight="1">
      <c r="B27" s="22">
        <v>24</v>
      </c>
      <c r="C27" s="28" t="s">
        <v>117</v>
      </c>
      <c r="D27" s="24" t="s">
        <v>118</v>
      </c>
      <c r="E27" s="38" t="s">
        <v>119</v>
      </c>
      <c r="F27" s="39" t="s">
        <v>21</v>
      </c>
      <c r="G27" s="38">
        <v>500</v>
      </c>
      <c r="H27" s="38">
        <v>88</v>
      </c>
      <c r="I27" s="38">
        <v>68</v>
      </c>
      <c r="J27" s="38">
        <v>20</v>
      </c>
      <c r="K27" s="35" t="s">
        <v>78</v>
      </c>
      <c r="L27" s="28" t="s">
        <v>35</v>
      </c>
      <c r="M27" s="40"/>
    </row>
    <row r="28" spans="1:13" ht="18.75" customHeight="1">
      <c r="B28" s="22">
        <v>25</v>
      </c>
      <c r="C28" s="28" t="s">
        <v>120</v>
      </c>
      <c r="D28" s="24" t="s">
        <v>121</v>
      </c>
      <c r="E28" s="38" t="s">
        <v>70</v>
      </c>
      <c r="F28" s="39" t="s">
        <v>122</v>
      </c>
      <c r="G28" s="38">
        <v>600</v>
      </c>
      <c r="H28" s="38">
        <f t="shared" ref="H28:H41" si="1">SUM(I28:J28)</f>
        <v>393</v>
      </c>
      <c r="I28" s="38">
        <v>172</v>
      </c>
      <c r="J28" s="38">
        <v>221</v>
      </c>
      <c r="K28" s="35" t="s">
        <v>72</v>
      </c>
      <c r="L28" s="28" t="s">
        <v>89</v>
      </c>
      <c r="M28" s="40"/>
    </row>
    <row r="29" spans="1:13" ht="18.75" customHeight="1">
      <c r="A29" s="1"/>
      <c r="B29" s="22">
        <v>26</v>
      </c>
      <c r="C29" s="28" t="s">
        <v>123</v>
      </c>
      <c r="D29" s="24" t="s">
        <v>124</v>
      </c>
      <c r="E29" s="41" t="s">
        <v>125</v>
      </c>
      <c r="F29" s="36" t="s">
        <v>28</v>
      </c>
      <c r="G29" s="34">
        <v>800</v>
      </c>
      <c r="H29" s="34">
        <f t="shared" si="1"/>
        <v>641.5</v>
      </c>
      <c r="I29" s="34">
        <v>290</v>
      </c>
      <c r="J29" s="34">
        <v>351.5</v>
      </c>
      <c r="K29" s="35" t="s">
        <v>126</v>
      </c>
      <c r="L29" s="28" t="s">
        <v>127</v>
      </c>
      <c r="M29" s="31"/>
    </row>
    <row r="30" spans="1:13" ht="18.75" customHeight="1">
      <c r="B30" s="22">
        <v>27</v>
      </c>
      <c r="C30" s="28" t="s">
        <v>128</v>
      </c>
      <c r="D30" s="24" t="s">
        <v>129</v>
      </c>
      <c r="E30" s="34" t="s">
        <v>130</v>
      </c>
      <c r="F30" s="36" t="s">
        <v>28</v>
      </c>
      <c r="G30" s="34">
        <v>2000</v>
      </c>
      <c r="H30" s="34">
        <f t="shared" si="1"/>
        <v>2383</v>
      </c>
      <c r="I30" s="34">
        <v>927</v>
      </c>
      <c r="J30" s="34">
        <v>1456</v>
      </c>
      <c r="K30" s="35" t="s">
        <v>78</v>
      </c>
      <c r="L30" s="28" t="s">
        <v>131</v>
      </c>
      <c r="M30" s="31"/>
    </row>
    <row r="31" spans="1:13" ht="18.75" customHeight="1">
      <c r="B31" s="22">
        <v>28</v>
      </c>
      <c r="C31" s="28" t="s">
        <v>132</v>
      </c>
      <c r="D31" s="42" t="s">
        <v>133</v>
      </c>
      <c r="E31" s="34" t="s">
        <v>27</v>
      </c>
      <c r="F31" s="36" t="s">
        <v>28</v>
      </c>
      <c r="G31" s="34">
        <v>800</v>
      </c>
      <c r="H31" s="34">
        <f t="shared" si="1"/>
        <v>858</v>
      </c>
      <c r="I31" s="34">
        <v>204</v>
      </c>
      <c r="J31" s="34">
        <v>654</v>
      </c>
      <c r="K31" s="35" t="s">
        <v>89</v>
      </c>
      <c r="L31" s="28" t="s">
        <v>67</v>
      </c>
      <c r="M31" s="31"/>
    </row>
    <row r="32" spans="1:13" ht="18.75" customHeight="1">
      <c r="B32" s="22">
        <v>29</v>
      </c>
      <c r="C32" s="34" t="s">
        <v>134</v>
      </c>
      <c r="D32" s="43" t="s">
        <v>135</v>
      </c>
      <c r="E32" s="34" t="s">
        <v>136</v>
      </c>
      <c r="F32" s="36" t="s">
        <v>28</v>
      </c>
      <c r="G32" s="34">
        <v>1200</v>
      </c>
      <c r="H32" s="34">
        <f t="shared" si="1"/>
        <v>1172.5</v>
      </c>
      <c r="I32" s="34">
        <v>333</v>
      </c>
      <c r="J32" s="34">
        <v>839.5</v>
      </c>
      <c r="K32" s="35" t="s">
        <v>137</v>
      </c>
      <c r="L32" s="28" t="s">
        <v>63</v>
      </c>
      <c r="M32" s="31"/>
    </row>
    <row r="33" spans="2:14" ht="18.75" customHeight="1">
      <c r="B33" s="22">
        <v>30</v>
      </c>
      <c r="C33" s="34" t="s">
        <v>138</v>
      </c>
      <c r="D33" s="43" t="s">
        <v>139</v>
      </c>
      <c r="E33" s="34" t="s">
        <v>46</v>
      </c>
      <c r="F33" s="36" t="s">
        <v>28</v>
      </c>
      <c r="G33" s="34">
        <v>200</v>
      </c>
      <c r="H33" s="34">
        <f t="shared" si="1"/>
        <v>746</v>
      </c>
      <c r="I33" s="34">
        <v>236</v>
      </c>
      <c r="J33" s="34">
        <v>510</v>
      </c>
      <c r="K33" s="35" t="s">
        <v>140</v>
      </c>
      <c r="L33" s="28" t="s">
        <v>63</v>
      </c>
      <c r="M33" s="31"/>
    </row>
    <row r="34" spans="2:14" ht="18.75" customHeight="1">
      <c r="B34" s="22">
        <v>31</v>
      </c>
      <c r="C34" s="34" t="s">
        <v>141</v>
      </c>
      <c r="D34" s="43" t="s">
        <v>142</v>
      </c>
      <c r="E34" s="34" t="s">
        <v>136</v>
      </c>
      <c r="F34" s="36" t="s">
        <v>143</v>
      </c>
      <c r="G34" s="34">
        <v>500</v>
      </c>
      <c r="H34" s="34">
        <f t="shared" si="1"/>
        <v>144</v>
      </c>
      <c r="I34" s="34">
        <v>144</v>
      </c>
      <c r="J34" s="34">
        <v>0</v>
      </c>
      <c r="K34" s="35" t="s">
        <v>144</v>
      </c>
      <c r="L34" s="28" t="s">
        <v>63</v>
      </c>
      <c r="M34" s="31" t="s">
        <v>145</v>
      </c>
    </row>
    <row r="35" spans="2:14" ht="18.75" customHeight="1">
      <c r="B35" s="22">
        <v>32</v>
      </c>
      <c r="C35" s="34" t="s">
        <v>146</v>
      </c>
      <c r="D35" s="43" t="s">
        <v>147</v>
      </c>
      <c r="E35" s="34" t="s">
        <v>148</v>
      </c>
      <c r="F35" s="36" t="s">
        <v>143</v>
      </c>
      <c r="G35" s="34">
        <v>800</v>
      </c>
      <c r="H35" s="34">
        <f t="shared" si="1"/>
        <v>132</v>
      </c>
      <c r="I35" s="34">
        <v>132</v>
      </c>
      <c r="J35" s="34">
        <v>0</v>
      </c>
      <c r="K35" s="35" t="s">
        <v>149</v>
      </c>
      <c r="L35" s="28" t="s">
        <v>63</v>
      </c>
      <c r="M35" s="31" t="s">
        <v>145</v>
      </c>
    </row>
    <row r="36" spans="2:14" ht="18.75" customHeight="1">
      <c r="B36" s="22">
        <v>33</v>
      </c>
      <c r="C36" s="34" t="s">
        <v>150</v>
      </c>
      <c r="D36" s="43" t="s">
        <v>151</v>
      </c>
      <c r="E36" s="25" t="s">
        <v>88</v>
      </c>
      <c r="F36" s="36" t="s">
        <v>152</v>
      </c>
      <c r="G36" s="34">
        <v>1000</v>
      </c>
      <c r="H36" s="34">
        <f t="shared" si="1"/>
        <v>440</v>
      </c>
      <c r="I36" s="34">
        <v>440</v>
      </c>
      <c r="J36" s="34">
        <v>0</v>
      </c>
      <c r="K36" s="35" t="s">
        <v>127</v>
      </c>
      <c r="L36" s="28" t="s">
        <v>63</v>
      </c>
      <c r="M36" s="31" t="s">
        <v>145</v>
      </c>
    </row>
    <row r="37" spans="2:14" ht="18.75" customHeight="1">
      <c r="B37" s="22">
        <v>34</v>
      </c>
      <c r="C37" s="34" t="s">
        <v>153</v>
      </c>
      <c r="D37" s="43" t="s">
        <v>154</v>
      </c>
      <c r="E37" s="34" t="s">
        <v>27</v>
      </c>
      <c r="F37" s="36" t="s">
        <v>155</v>
      </c>
      <c r="G37" s="34">
        <v>900</v>
      </c>
      <c r="H37" s="34">
        <f>SUM(I37:J37)</f>
        <v>374</v>
      </c>
      <c r="I37" s="34">
        <v>374</v>
      </c>
      <c r="J37" s="34">
        <v>0</v>
      </c>
      <c r="K37" s="35" t="s">
        <v>156</v>
      </c>
      <c r="L37" s="28" t="s">
        <v>63</v>
      </c>
      <c r="M37" s="31" t="s">
        <v>145</v>
      </c>
    </row>
    <row r="38" spans="2:14" ht="18.75" customHeight="1">
      <c r="B38" s="22">
        <v>35</v>
      </c>
      <c r="C38" s="34" t="s">
        <v>157</v>
      </c>
      <c r="D38" s="43" t="s">
        <v>158</v>
      </c>
      <c r="E38" s="34" t="s">
        <v>159</v>
      </c>
      <c r="F38" s="36" t="s">
        <v>143</v>
      </c>
      <c r="G38" s="34">
        <v>1200</v>
      </c>
      <c r="H38" s="34">
        <f t="shared" si="1"/>
        <v>300</v>
      </c>
      <c r="I38" s="34">
        <v>300</v>
      </c>
      <c r="J38" s="34">
        <v>0</v>
      </c>
      <c r="K38" s="35" t="s">
        <v>149</v>
      </c>
      <c r="L38" s="28" t="s">
        <v>63</v>
      </c>
      <c r="M38" s="31" t="s">
        <v>145</v>
      </c>
    </row>
    <row r="39" spans="2:14" ht="18.75" customHeight="1">
      <c r="B39" s="22">
        <v>36</v>
      </c>
      <c r="C39" s="34" t="s">
        <v>160</v>
      </c>
      <c r="D39" s="43" t="s">
        <v>161</v>
      </c>
      <c r="E39" s="34" t="s">
        <v>162</v>
      </c>
      <c r="F39" s="36" t="s">
        <v>143</v>
      </c>
      <c r="G39" s="34">
        <v>1600</v>
      </c>
      <c r="H39" s="34">
        <f t="shared" si="1"/>
        <v>56</v>
      </c>
      <c r="I39" s="34">
        <v>56</v>
      </c>
      <c r="J39" s="34">
        <v>0</v>
      </c>
      <c r="K39" s="35" t="s">
        <v>67</v>
      </c>
      <c r="L39" s="28" t="s">
        <v>63</v>
      </c>
      <c r="M39" s="31" t="s">
        <v>145</v>
      </c>
    </row>
    <row r="40" spans="2:14" ht="18.75" customHeight="1">
      <c r="B40" s="22">
        <v>37</v>
      </c>
      <c r="C40" s="34" t="s">
        <v>163</v>
      </c>
      <c r="D40" s="43" t="s">
        <v>164</v>
      </c>
      <c r="E40" s="34" t="s">
        <v>70</v>
      </c>
      <c r="F40" s="36" t="s">
        <v>143</v>
      </c>
      <c r="G40" s="34">
        <v>1200</v>
      </c>
      <c r="H40" s="34">
        <f t="shared" si="1"/>
        <v>104</v>
      </c>
      <c r="I40" s="34">
        <v>104</v>
      </c>
      <c r="J40" s="34">
        <v>0</v>
      </c>
      <c r="K40" s="35" t="s">
        <v>149</v>
      </c>
      <c r="L40" s="28" t="s">
        <v>63</v>
      </c>
      <c r="M40" s="31" t="s">
        <v>145</v>
      </c>
    </row>
    <row r="41" spans="2:14" ht="18.75" customHeight="1">
      <c r="B41" s="22">
        <v>38</v>
      </c>
      <c r="C41" s="34" t="s">
        <v>165</v>
      </c>
      <c r="D41" s="43" t="s">
        <v>166</v>
      </c>
      <c r="E41" s="34" t="s">
        <v>114</v>
      </c>
      <c r="F41" s="36" t="s">
        <v>143</v>
      </c>
      <c r="G41" s="34">
        <v>800</v>
      </c>
      <c r="H41" s="34">
        <f t="shared" si="1"/>
        <v>144</v>
      </c>
      <c r="I41" s="34">
        <v>144</v>
      </c>
      <c r="J41" s="34">
        <v>0</v>
      </c>
      <c r="K41" s="35" t="s">
        <v>131</v>
      </c>
      <c r="L41" s="28" t="s">
        <v>63</v>
      </c>
      <c r="M41" s="31" t="s">
        <v>145</v>
      </c>
    </row>
    <row r="42" spans="2:14" ht="18.75" customHeight="1">
      <c r="B42" s="22"/>
      <c r="C42" s="34"/>
      <c r="D42" s="43"/>
      <c r="E42" s="34"/>
      <c r="F42" s="36"/>
      <c r="G42" s="34"/>
      <c r="H42" s="34"/>
      <c r="I42" s="34"/>
      <c r="J42" s="34"/>
      <c r="K42" s="35"/>
      <c r="L42" s="28"/>
      <c r="M42" s="31"/>
    </row>
    <row r="43" spans="2:14" ht="18.75" customHeight="1">
      <c r="B43" s="22"/>
      <c r="C43" s="34"/>
      <c r="D43" s="43"/>
      <c r="E43" s="34"/>
      <c r="F43" s="36"/>
      <c r="G43" s="34"/>
      <c r="H43" s="34"/>
      <c r="I43" s="34"/>
      <c r="J43" s="34"/>
      <c r="K43" s="34"/>
      <c r="L43" s="34"/>
      <c r="M43" s="37"/>
    </row>
    <row r="44" spans="2:14" ht="18.75" customHeight="1" thickBot="1">
      <c r="B44" s="44"/>
      <c r="C44" s="45"/>
      <c r="D44" s="46"/>
      <c r="E44" s="45"/>
      <c r="F44" s="47"/>
      <c r="G44" s="45"/>
      <c r="H44" s="45"/>
      <c r="I44" s="45"/>
      <c r="J44" s="45"/>
      <c r="K44" s="45"/>
      <c r="L44" s="45"/>
      <c r="M44" s="48"/>
    </row>
    <row r="45" spans="2:14" ht="18.75" customHeight="1" thickBot="1">
      <c r="F45" s="2"/>
      <c r="G45" s="49">
        <f>SUM(G4:G44)</f>
        <v>32310</v>
      </c>
      <c r="H45" s="50">
        <f>SUM(H4:H44)</f>
        <v>27037.5</v>
      </c>
      <c r="I45" s="2"/>
      <c r="J45" s="2"/>
      <c r="K45" s="2"/>
      <c r="L45" s="2"/>
      <c r="N45" s="51">
        <f>G45-H45</f>
        <v>5272.5</v>
      </c>
    </row>
    <row r="46" spans="2:14" ht="18.75" customHeight="1">
      <c r="F46" s="2"/>
      <c r="G46" s="2"/>
      <c r="H46" s="2"/>
      <c r="I46" s="2"/>
      <c r="J46" s="2"/>
      <c r="K46" s="2"/>
      <c r="L46" s="2"/>
    </row>
    <row r="47" spans="2:14" ht="18.75" customHeight="1">
      <c r="F47" s="2"/>
      <c r="G47" s="2"/>
      <c r="H47" s="2"/>
      <c r="I47" s="2"/>
      <c r="J47" s="2"/>
      <c r="K47" s="2"/>
      <c r="L47" s="2"/>
    </row>
    <row r="48" spans="2:14">
      <c r="F48" s="2"/>
      <c r="G48" s="2"/>
      <c r="H48" s="2"/>
      <c r="I48" s="2"/>
      <c r="J48" s="2"/>
      <c r="K48" s="2"/>
      <c r="L48" s="2"/>
    </row>
    <row r="49" spans="4:12">
      <c r="F49" s="2"/>
      <c r="G49" s="2"/>
      <c r="H49" s="2"/>
      <c r="I49" s="2"/>
      <c r="J49" s="2"/>
      <c r="K49" s="2"/>
      <c r="L49" s="2"/>
    </row>
    <row r="50" spans="4:12">
      <c r="F50" s="2"/>
      <c r="G50" s="2"/>
      <c r="H50" s="2"/>
      <c r="I50" s="2"/>
      <c r="J50" s="2"/>
      <c r="K50" s="2"/>
      <c r="L50" s="2"/>
    </row>
    <row r="51" spans="4:12">
      <c r="F51" s="2"/>
      <c r="G51" s="2"/>
      <c r="H51" s="2"/>
      <c r="I51" s="2"/>
      <c r="J51" s="2"/>
      <c r="K51" s="2"/>
      <c r="L51" s="2"/>
    </row>
    <row r="52" spans="4:12">
      <c r="F52" s="2"/>
      <c r="G52" s="2"/>
      <c r="H52" s="2"/>
      <c r="I52" s="2"/>
      <c r="J52" s="2"/>
      <c r="K52" s="2"/>
      <c r="L52" s="2"/>
    </row>
    <row r="53" spans="4:12">
      <c r="F53" s="2"/>
      <c r="G53" s="2"/>
      <c r="H53" s="2"/>
      <c r="I53" s="2"/>
      <c r="J53" s="2"/>
      <c r="K53" s="2"/>
      <c r="L53" s="2"/>
    </row>
    <row r="54" spans="4:12">
      <c r="F54" s="2"/>
      <c r="G54" s="2"/>
      <c r="H54" s="2"/>
      <c r="I54" s="2"/>
      <c r="J54" s="2"/>
      <c r="K54" s="2"/>
      <c r="L54" s="2"/>
    </row>
    <row r="55" spans="4:12">
      <c r="F55" s="2"/>
      <c r="G55" s="2"/>
      <c r="H55" s="2"/>
      <c r="I55" s="2"/>
      <c r="J55" s="2"/>
      <c r="K55" s="2"/>
      <c r="L55" s="2"/>
    </row>
    <row r="56" spans="4:12">
      <c r="F56" s="2"/>
      <c r="G56" s="2"/>
      <c r="H56" s="2"/>
      <c r="I56" s="2"/>
      <c r="J56" s="2"/>
      <c r="K56" s="2"/>
      <c r="L56" s="2"/>
    </row>
    <row r="57" spans="4:12">
      <c r="D57" s="1"/>
      <c r="F57" s="2"/>
      <c r="G57" s="2"/>
      <c r="H57" s="2"/>
      <c r="I57" s="2"/>
      <c r="J57" s="2"/>
      <c r="K57" s="2"/>
      <c r="L57" s="2"/>
    </row>
    <row r="58" spans="4:12">
      <c r="D58" s="1"/>
      <c r="F58" s="2"/>
      <c r="G58" s="2"/>
      <c r="H58" s="2"/>
      <c r="I58" s="2"/>
      <c r="J58" s="2"/>
      <c r="K58" s="2"/>
      <c r="L58" s="2"/>
    </row>
    <row r="59" spans="4:12">
      <c r="D59" s="1"/>
      <c r="F59" s="2"/>
      <c r="G59" s="2"/>
      <c r="H59" s="2"/>
      <c r="I59" s="2"/>
      <c r="J59" s="2"/>
      <c r="K59" s="2"/>
      <c r="L59" s="2"/>
    </row>
    <row r="60" spans="4:12">
      <c r="D60" s="1"/>
      <c r="F60" s="2"/>
      <c r="G60" s="2"/>
      <c r="H60" s="2"/>
      <c r="I60" s="2"/>
      <c r="J60" s="2"/>
      <c r="K60" s="2"/>
      <c r="L60" s="2"/>
    </row>
    <row r="61" spans="4:12">
      <c r="D61" s="1"/>
      <c r="F61" s="2"/>
      <c r="G61" s="2"/>
      <c r="H61" s="2"/>
      <c r="I61" s="2"/>
      <c r="J61" s="2"/>
      <c r="K61" s="2"/>
      <c r="L61" s="2"/>
    </row>
    <row r="62" spans="4:12">
      <c r="D62" s="1"/>
      <c r="F62" s="2"/>
      <c r="G62" s="2"/>
      <c r="H62" s="2"/>
      <c r="I62" s="2"/>
      <c r="J62" s="2"/>
      <c r="K62" s="2"/>
      <c r="L62" s="2"/>
    </row>
    <row r="63" spans="4:12">
      <c r="D63" s="1"/>
      <c r="F63" s="2"/>
      <c r="G63" s="2"/>
      <c r="H63" s="2"/>
      <c r="I63" s="2"/>
      <c r="J63" s="2"/>
      <c r="K63" s="2"/>
      <c r="L63" s="2"/>
    </row>
    <row r="64" spans="4:12">
      <c r="D64" s="1"/>
      <c r="F64" s="2"/>
      <c r="G64" s="2"/>
      <c r="H64" s="2"/>
      <c r="I64" s="2"/>
      <c r="J64" s="2"/>
      <c r="K64" s="2"/>
      <c r="L64" s="2"/>
    </row>
    <row r="65" spans="4:12">
      <c r="D65" s="1"/>
      <c r="F65" s="2"/>
      <c r="G65" s="2"/>
      <c r="H65" s="2"/>
      <c r="I65" s="2"/>
      <c r="J65" s="2"/>
      <c r="K65" s="2"/>
      <c r="L65" s="2"/>
    </row>
    <row r="66" spans="4:12">
      <c r="D66" s="1"/>
      <c r="F66" s="2"/>
      <c r="G66" s="2"/>
      <c r="H66" s="2"/>
      <c r="I66" s="2"/>
      <c r="J66" s="2"/>
      <c r="K66" s="2"/>
      <c r="L66" s="2"/>
    </row>
    <row r="67" spans="4:12">
      <c r="D67" s="1"/>
      <c r="F67" s="2"/>
      <c r="G67" s="2"/>
      <c r="H67" s="2"/>
      <c r="I67" s="2"/>
      <c r="J67" s="2"/>
      <c r="K67" s="2"/>
      <c r="L67" s="2"/>
    </row>
    <row r="68" spans="4:12">
      <c r="D68" s="1"/>
      <c r="F68" s="2"/>
      <c r="G68" s="2"/>
      <c r="H68" s="2"/>
      <c r="I68" s="2"/>
      <c r="J68" s="2"/>
      <c r="K68" s="2"/>
      <c r="L68" s="2"/>
    </row>
    <row r="69" spans="4:12">
      <c r="D69" s="1"/>
      <c r="F69" s="2"/>
      <c r="G69" s="2"/>
      <c r="H69" s="2"/>
      <c r="I69" s="2"/>
      <c r="J69" s="2"/>
      <c r="K69" s="2"/>
      <c r="L69" s="2"/>
    </row>
    <row r="70" spans="4:12">
      <c r="D70" s="1"/>
      <c r="F70" s="2"/>
      <c r="G70" s="2"/>
      <c r="H70" s="2"/>
      <c r="I70" s="2"/>
      <c r="J70" s="2"/>
      <c r="K70" s="2"/>
      <c r="L70" s="2"/>
    </row>
    <row r="71" spans="4:12">
      <c r="D71" s="1"/>
      <c r="F71" s="2"/>
      <c r="G71" s="2"/>
      <c r="H71" s="2"/>
      <c r="I71" s="2"/>
      <c r="J71" s="2"/>
      <c r="K71" s="2"/>
      <c r="L71" s="2"/>
    </row>
    <row r="72" spans="4:12">
      <c r="D72" s="1"/>
      <c r="F72" s="2"/>
      <c r="G72" s="2"/>
      <c r="H72" s="2"/>
      <c r="I72" s="2"/>
      <c r="J72" s="2"/>
      <c r="K72" s="2"/>
      <c r="L72" s="2"/>
    </row>
    <row r="73" spans="4:12">
      <c r="D73" s="1"/>
      <c r="F73" s="2"/>
      <c r="G73" s="2"/>
      <c r="H73" s="2"/>
      <c r="I73" s="2"/>
      <c r="J73" s="2"/>
      <c r="K73" s="2"/>
      <c r="L73" s="2"/>
    </row>
    <row r="74" spans="4:12">
      <c r="D74" s="1"/>
      <c r="F74" s="2"/>
      <c r="G74" s="2"/>
      <c r="H74" s="2"/>
      <c r="I74" s="2"/>
      <c r="J74" s="2"/>
      <c r="K74" s="2"/>
      <c r="L74" s="2"/>
    </row>
    <row r="75" spans="4:12">
      <c r="D75" s="1"/>
      <c r="F75" s="2"/>
      <c r="G75" s="2"/>
      <c r="H75" s="2"/>
      <c r="I75" s="2"/>
      <c r="J75" s="2"/>
      <c r="K75" s="2"/>
      <c r="L75" s="2"/>
    </row>
    <row r="76" spans="4:12">
      <c r="D76" s="1"/>
      <c r="F76" s="2"/>
      <c r="G76" s="2"/>
      <c r="H76" s="2"/>
      <c r="I76" s="2"/>
      <c r="J76" s="2"/>
      <c r="K76" s="2"/>
      <c r="L76" s="2"/>
    </row>
    <row r="77" spans="4:12">
      <c r="D77" s="1"/>
      <c r="F77" s="2"/>
      <c r="G77" s="2"/>
      <c r="H77" s="2"/>
      <c r="I77" s="2"/>
      <c r="J77" s="2"/>
      <c r="K77" s="2"/>
      <c r="L77" s="2"/>
    </row>
    <row r="78" spans="4:12">
      <c r="D78" s="1"/>
      <c r="F78" s="2"/>
      <c r="G78" s="2"/>
      <c r="H78" s="2"/>
      <c r="I78" s="2"/>
      <c r="J78" s="2"/>
      <c r="K78" s="2"/>
      <c r="L78" s="2"/>
    </row>
    <row r="79" spans="4:12">
      <c r="D79" s="1"/>
      <c r="F79" s="2"/>
      <c r="G79" s="2"/>
      <c r="H79" s="2"/>
      <c r="I79" s="2"/>
      <c r="J79" s="2"/>
      <c r="K79" s="2"/>
      <c r="L79" s="2"/>
    </row>
    <row r="80" spans="4:12">
      <c r="D80" s="1"/>
      <c r="F80" s="2"/>
      <c r="G80" s="2"/>
      <c r="H80" s="2"/>
      <c r="I80" s="2"/>
      <c r="J80" s="2"/>
      <c r="K80" s="2"/>
      <c r="L80" s="2"/>
    </row>
    <row r="81" spans="4:12">
      <c r="D81" s="1"/>
      <c r="F81" s="2"/>
      <c r="G81" s="2"/>
      <c r="H81" s="2"/>
      <c r="I81" s="2"/>
      <c r="J81" s="2"/>
      <c r="K81" s="2"/>
      <c r="L81" s="2"/>
    </row>
    <row r="82" spans="4:12">
      <c r="D82" s="1"/>
      <c r="F82" s="2"/>
      <c r="G82" s="2"/>
      <c r="H82" s="2"/>
      <c r="I82" s="2"/>
      <c r="J82" s="2"/>
      <c r="K82" s="2"/>
      <c r="L82" s="2"/>
    </row>
    <row r="83" spans="4:12">
      <c r="D83" s="1"/>
      <c r="F83" s="2"/>
      <c r="G83" s="2"/>
      <c r="H83" s="2"/>
      <c r="I83" s="2"/>
      <c r="J83" s="2"/>
      <c r="K83" s="2"/>
      <c r="L83" s="2"/>
    </row>
    <row r="84" spans="4:12">
      <c r="D84" s="1"/>
      <c r="F84" s="2"/>
      <c r="G84" s="2"/>
      <c r="H84" s="2"/>
      <c r="I84" s="2"/>
      <c r="J84" s="2"/>
      <c r="K84" s="2"/>
      <c r="L84" s="2"/>
    </row>
    <row r="85" spans="4:12">
      <c r="D85" s="1"/>
      <c r="F85" s="2"/>
      <c r="G85" s="2"/>
      <c r="H85" s="2"/>
      <c r="I85" s="2"/>
      <c r="J85" s="2"/>
      <c r="K85" s="2"/>
      <c r="L85" s="2"/>
    </row>
    <row r="86" spans="4:12">
      <c r="D86" s="1"/>
      <c r="F86" s="2"/>
      <c r="G86" s="2"/>
      <c r="H86" s="2"/>
      <c r="I86" s="2"/>
      <c r="J86" s="2"/>
      <c r="K86" s="2"/>
      <c r="L86" s="2"/>
    </row>
    <row r="87" spans="4:12">
      <c r="D87" s="1"/>
      <c r="F87" s="2"/>
      <c r="G87" s="2"/>
      <c r="H87" s="2"/>
      <c r="I87" s="2"/>
      <c r="J87" s="2"/>
      <c r="K87" s="2"/>
      <c r="L87" s="2"/>
    </row>
    <row r="88" spans="4:12">
      <c r="D88" s="1"/>
      <c r="F88" s="2"/>
      <c r="G88" s="2"/>
      <c r="H88" s="2"/>
      <c r="I88" s="2"/>
      <c r="J88" s="2"/>
      <c r="K88" s="2"/>
      <c r="L88" s="2"/>
    </row>
    <row r="119" spans="1:14" s="1" customFormat="1">
      <c r="A119" s="2"/>
      <c r="M119" s="2"/>
      <c r="N119" s="2"/>
    </row>
    <row r="120" spans="1:14" s="1" customFormat="1">
      <c r="A120" s="2"/>
      <c r="M120" s="2"/>
      <c r="N120" s="2"/>
    </row>
    <row r="121" spans="1:14" s="1" customFormat="1">
      <c r="A121" s="2"/>
      <c r="M121" s="2"/>
      <c r="N121" s="2"/>
    </row>
    <row r="122" spans="1:14" s="1" customFormat="1">
      <c r="A122" s="2"/>
      <c r="M122" s="2"/>
      <c r="N122" s="2"/>
    </row>
    <row r="123" spans="1:14" s="1" customFormat="1">
      <c r="A123" s="2"/>
      <c r="M123" s="2"/>
      <c r="N123" s="2"/>
    </row>
    <row r="124" spans="1:14" s="1" customFormat="1">
      <c r="A124" s="2"/>
      <c r="M124" s="2"/>
      <c r="N124" s="2"/>
    </row>
    <row r="125" spans="1:14" s="1" customFormat="1">
      <c r="A125" s="2"/>
      <c r="M125" s="2"/>
      <c r="N125" s="2"/>
    </row>
    <row r="126" spans="1:14" s="1" customFormat="1">
      <c r="A126" s="2"/>
      <c r="M126" s="2"/>
      <c r="N126" s="2"/>
    </row>
    <row r="127" spans="1:14" s="1" customFormat="1">
      <c r="A127" s="2"/>
      <c r="M127" s="2"/>
      <c r="N127" s="2"/>
    </row>
    <row r="128" spans="1:14" s="1" customFormat="1">
      <c r="A128" s="2"/>
      <c r="M128" s="2"/>
      <c r="N128" s="2"/>
    </row>
    <row r="129" spans="1:14" s="1" customFormat="1">
      <c r="A129" s="2"/>
      <c r="M129" s="2"/>
      <c r="N129" s="2"/>
    </row>
    <row r="130" spans="1:14" s="1" customFormat="1">
      <c r="A130" s="2"/>
      <c r="M130" s="2"/>
      <c r="N130" s="2"/>
    </row>
    <row r="131" spans="1:14" s="1" customFormat="1">
      <c r="A131" s="2"/>
      <c r="M131" s="2"/>
      <c r="N131" s="2"/>
    </row>
    <row r="132" spans="1:14" s="1" customFormat="1">
      <c r="A132" s="2"/>
      <c r="M132" s="2"/>
      <c r="N132" s="2"/>
    </row>
    <row r="133" spans="1:14" s="1" customFormat="1">
      <c r="A133" s="2"/>
      <c r="M133" s="2"/>
      <c r="N133" s="2"/>
    </row>
    <row r="134" spans="1:14" s="1" customFormat="1">
      <c r="A134" s="2"/>
      <c r="M134" s="2"/>
      <c r="N134" s="2"/>
    </row>
    <row r="135" spans="1:14" s="1" customFormat="1">
      <c r="A135" s="2"/>
      <c r="M135" s="2"/>
      <c r="N135" s="2"/>
    </row>
    <row r="136" spans="1:14" s="1" customFormat="1">
      <c r="A136" s="2"/>
      <c r="M136" s="2"/>
      <c r="N136" s="2"/>
    </row>
    <row r="137" spans="1:14" s="1" customFormat="1">
      <c r="A137" s="2"/>
      <c r="M137" s="2"/>
      <c r="N137" s="2"/>
    </row>
    <row r="138" spans="1:14" s="1" customFormat="1">
      <c r="A138" s="2"/>
      <c r="M138" s="2"/>
      <c r="N138" s="2"/>
    </row>
    <row r="139" spans="1:14" s="1" customFormat="1">
      <c r="A139" s="2"/>
      <c r="M139" s="2"/>
      <c r="N139" s="2"/>
    </row>
    <row r="140" spans="1:14" s="1" customFormat="1">
      <c r="A140" s="2"/>
      <c r="M140" s="2"/>
      <c r="N140" s="2"/>
    </row>
    <row r="141" spans="1:14" s="1" customFormat="1">
      <c r="A141" s="2"/>
      <c r="M141" s="2"/>
      <c r="N141" s="2"/>
    </row>
    <row r="142" spans="1:14" s="1" customFormat="1">
      <c r="A142" s="2"/>
      <c r="M142" s="2"/>
      <c r="N142" s="2"/>
    </row>
    <row r="143" spans="1:14" s="1" customFormat="1">
      <c r="A143" s="2"/>
      <c r="M143" s="2"/>
      <c r="N143" s="2"/>
    </row>
    <row r="144" spans="1:14" s="1" customFormat="1">
      <c r="A144" s="2"/>
      <c r="M144" s="2"/>
      <c r="N144" s="2"/>
    </row>
    <row r="157" spans="2:8" ht="29.25" thickBot="1">
      <c r="B157" s="52" t="s">
        <v>167</v>
      </c>
      <c r="C157" s="52"/>
      <c r="D157" s="52"/>
      <c r="E157" s="52"/>
      <c r="F157" s="52"/>
      <c r="G157" s="52"/>
      <c r="H157" s="52"/>
    </row>
    <row r="158" spans="2:8" ht="19.5" thickBot="1">
      <c r="B158" s="53" t="s">
        <v>168</v>
      </c>
      <c r="C158" s="54" t="s">
        <v>169</v>
      </c>
      <c r="D158" s="54" t="s">
        <v>170</v>
      </c>
      <c r="E158" s="54" t="s">
        <v>171</v>
      </c>
      <c r="F158" s="54" t="s">
        <v>172</v>
      </c>
      <c r="G158" s="54" t="s">
        <v>173</v>
      </c>
      <c r="H158" s="55" t="s">
        <v>174</v>
      </c>
    </row>
    <row r="159" spans="2:8" ht="15.75">
      <c r="B159" s="56">
        <v>1</v>
      </c>
      <c r="C159" s="57" t="s">
        <v>175</v>
      </c>
      <c r="D159" s="57" t="s">
        <v>176</v>
      </c>
      <c r="E159" s="57" t="s">
        <v>177</v>
      </c>
      <c r="F159" s="58" t="s">
        <v>33</v>
      </c>
      <c r="G159" s="57" t="s">
        <v>178</v>
      </c>
      <c r="H159" s="59">
        <v>44</v>
      </c>
    </row>
    <row r="160" spans="2:8" ht="15.75">
      <c r="B160" s="60">
        <v>2</v>
      </c>
      <c r="C160" s="28" t="s">
        <v>179</v>
      </c>
      <c r="D160" s="28" t="s">
        <v>176</v>
      </c>
      <c r="E160" s="61" t="s">
        <v>180</v>
      </c>
      <c r="F160" s="62" t="s">
        <v>33</v>
      </c>
      <c r="G160" s="28" t="s">
        <v>178</v>
      </c>
      <c r="H160" s="63">
        <v>29</v>
      </c>
    </row>
    <row r="161" spans="2:8" ht="15.75">
      <c r="B161" s="60">
        <v>3</v>
      </c>
      <c r="C161" s="28" t="s">
        <v>181</v>
      </c>
      <c r="D161" s="28" t="s">
        <v>182</v>
      </c>
      <c r="E161" s="61" t="s">
        <v>180</v>
      </c>
      <c r="F161" s="62" t="s">
        <v>33</v>
      </c>
      <c r="G161" s="28" t="s">
        <v>183</v>
      </c>
      <c r="H161" s="63">
        <v>9</v>
      </c>
    </row>
    <row r="162" spans="2:8" ht="15.75">
      <c r="B162" s="60">
        <v>4</v>
      </c>
      <c r="C162" s="28" t="s">
        <v>184</v>
      </c>
      <c r="D162" s="28" t="s">
        <v>185</v>
      </c>
      <c r="E162" s="61" t="s">
        <v>180</v>
      </c>
      <c r="F162" s="62" t="s">
        <v>33</v>
      </c>
      <c r="G162" s="28" t="s">
        <v>183</v>
      </c>
      <c r="H162" s="63">
        <v>12</v>
      </c>
    </row>
    <row r="163" spans="2:8" ht="15.75">
      <c r="B163" s="60">
        <v>5</v>
      </c>
      <c r="C163" s="28" t="s">
        <v>175</v>
      </c>
      <c r="D163" s="28" t="s">
        <v>186</v>
      </c>
      <c r="E163" s="61" t="s">
        <v>180</v>
      </c>
      <c r="F163" s="62" t="s">
        <v>33</v>
      </c>
      <c r="G163" s="28" t="s">
        <v>183</v>
      </c>
      <c r="H163" s="63">
        <v>14</v>
      </c>
    </row>
    <row r="164" spans="2:8" ht="15.75">
      <c r="B164" s="60">
        <v>6</v>
      </c>
      <c r="C164" s="28" t="s">
        <v>187</v>
      </c>
      <c r="D164" s="28" t="s">
        <v>185</v>
      </c>
      <c r="E164" s="61" t="s">
        <v>180</v>
      </c>
      <c r="F164" s="62" t="s">
        <v>33</v>
      </c>
      <c r="G164" s="28" t="s">
        <v>188</v>
      </c>
      <c r="H164" s="63">
        <v>4</v>
      </c>
    </row>
    <row r="165" spans="2:8" ht="15.75">
      <c r="B165" s="60">
        <v>7</v>
      </c>
      <c r="C165" s="28" t="s">
        <v>184</v>
      </c>
      <c r="D165" s="28" t="s">
        <v>185</v>
      </c>
      <c r="E165" s="61" t="s">
        <v>180</v>
      </c>
      <c r="F165" s="62" t="s">
        <v>33</v>
      </c>
      <c r="G165" s="28" t="s">
        <v>188</v>
      </c>
      <c r="H165" s="63">
        <v>12</v>
      </c>
    </row>
    <row r="166" spans="2:8" ht="15.75">
      <c r="B166" s="60">
        <v>8</v>
      </c>
      <c r="C166" s="28" t="s">
        <v>175</v>
      </c>
      <c r="D166" s="28" t="s">
        <v>186</v>
      </c>
      <c r="E166" s="61" t="s">
        <v>180</v>
      </c>
      <c r="F166" s="62" t="s">
        <v>33</v>
      </c>
      <c r="G166" s="28" t="s">
        <v>188</v>
      </c>
      <c r="H166" s="63">
        <v>27</v>
      </c>
    </row>
    <row r="167" spans="2:8" ht="15.75">
      <c r="B167" s="60">
        <v>9</v>
      </c>
      <c r="C167" s="28" t="s">
        <v>189</v>
      </c>
      <c r="D167" s="28" t="s">
        <v>185</v>
      </c>
      <c r="E167" s="61" t="s">
        <v>180</v>
      </c>
      <c r="F167" s="62" t="s">
        <v>33</v>
      </c>
      <c r="G167" s="28" t="s">
        <v>188</v>
      </c>
      <c r="H167" s="63">
        <v>4</v>
      </c>
    </row>
    <row r="168" spans="2:8" ht="15.75">
      <c r="B168" s="60">
        <v>10</v>
      </c>
      <c r="C168" s="28" t="s">
        <v>190</v>
      </c>
      <c r="D168" s="28" t="s">
        <v>185</v>
      </c>
      <c r="E168" s="61" t="s">
        <v>180</v>
      </c>
      <c r="F168" s="62" t="s">
        <v>33</v>
      </c>
      <c r="G168" s="28" t="s">
        <v>188</v>
      </c>
      <c r="H168" s="63">
        <v>4</v>
      </c>
    </row>
    <row r="169" spans="2:8" ht="15.75">
      <c r="B169" s="60">
        <v>11</v>
      </c>
      <c r="C169" s="28" t="s">
        <v>191</v>
      </c>
      <c r="D169" s="28" t="s">
        <v>185</v>
      </c>
      <c r="E169" s="61" t="s">
        <v>180</v>
      </c>
      <c r="F169" s="62" t="s">
        <v>33</v>
      </c>
      <c r="G169" s="28" t="s">
        <v>192</v>
      </c>
      <c r="H169" s="63">
        <v>2</v>
      </c>
    </row>
    <row r="170" spans="2:8" ht="15.75">
      <c r="B170" s="60">
        <v>12</v>
      </c>
      <c r="C170" s="28" t="s">
        <v>193</v>
      </c>
      <c r="D170" s="28" t="s">
        <v>185</v>
      </c>
      <c r="E170" s="61" t="s">
        <v>180</v>
      </c>
      <c r="F170" s="62" t="s">
        <v>33</v>
      </c>
      <c r="G170" s="28" t="s">
        <v>192</v>
      </c>
      <c r="H170" s="63">
        <v>3</v>
      </c>
    </row>
    <row r="171" spans="2:8" ht="15.75">
      <c r="B171" s="60">
        <v>13</v>
      </c>
      <c r="C171" s="28" t="s">
        <v>193</v>
      </c>
      <c r="D171" s="28" t="s">
        <v>194</v>
      </c>
      <c r="E171" s="61" t="s">
        <v>180</v>
      </c>
      <c r="F171" s="62" t="s">
        <v>33</v>
      </c>
      <c r="G171" s="28" t="s">
        <v>192</v>
      </c>
      <c r="H171" s="63">
        <v>3</v>
      </c>
    </row>
    <row r="172" spans="2:8" ht="15.75">
      <c r="B172" s="60">
        <v>14</v>
      </c>
      <c r="C172" s="28" t="s">
        <v>175</v>
      </c>
      <c r="D172" s="28" t="s">
        <v>186</v>
      </c>
      <c r="E172" s="61" t="s">
        <v>180</v>
      </c>
      <c r="F172" s="62" t="s">
        <v>33</v>
      </c>
      <c r="G172" s="28" t="s">
        <v>192</v>
      </c>
      <c r="H172" s="63">
        <v>17</v>
      </c>
    </row>
    <row r="173" spans="2:8" ht="15.75">
      <c r="B173" s="60">
        <v>15</v>
      </c>
      <c r="C173" s="28" t="s">
        <v>195</v>
      </c>
      <c r="D173" s="28" t="s">
        <v>196</v>
      </c>
      <c r="E173" s="61" t="s">
        <v>180</v>
      </c>
      <c r="F173" s="62" t="s">
        <v>33</v>
      </c>
      <c r="G173" s="28" t="s">
        <v>192</v>
      </c>
      <c r="H173" s="63">
        <v>32</v>
      </c>
    </row>
    <row r="174" spans="2:8" ht="15.75">
      <c r="B174" s="60">
        <v>16</v>
      </c>
      <c r="C174" s="28" t="s">
        <v>197</v>
      </c>
      <c r="D174" s="28" t="s">
        <v>185</v>
      </c>
      <c r="E174" s="61" t="s">
        <v>180</v>
      </c>
      <c r="F174" s="62" t="s">
        <v>33</v>
      </c>
      <c r="G174" s="28" t="s">
        <v>198</v>
      </c>
      <c r="H174" s="63">
        <v>2</v>
      </c>
    </row>
    <row r="175" spans="2:8" ht="15.75">
      <c r="B175" s="60">
        <v>17</v>
      </c>
      <c r="C175" s="28" t="s">
        <v>199</v>
      </c>
      <c r="D175" s="28" t="s">
        <v>185</v>
      </c>
      <c r="E175" s="61" t="s">
        <v>180</v>
      </c>
      <c r="F175" s="62" t="s">
        <v>33</v>
      </c>
      <c r="G175" s="28" t="s">
        <v>198</v>
      </c>
      <c r="H175" s="63">
        <v>5</v>
      </c>
    </row>
    <row r="176" spans="2:8" ht="15.75">
      <c r="B176" s="60">
        <v>18</v>
      </c>
      <c r="C176" s="28" t="s">
        <v>199</v>
      </c>
      <c r="D176" s="28" t="s">
        <v>200</v>
      </c>
      <c r="E176" s="61" t="s">
        <v>180</v>
      </c>
      <c r="F176" s="62" t="s">
        <v>33</v>
      </c>
      <c r="G176" s="28" t="s">
        <v>198</v>
      </c>
      <c r="H176" s="63">
        <v>3</v>
      </c>
    </row>
    <row r="177" spans="2:8" ht="15.75">
      <c r="B177" s="60">
        <v>19</v>
      </c>
      <c r="C177" s="28" t="s">
        <v>201</v>
      </c>
      <c r="D177" s="28" t="s">
        <v>196</v>
      </c>
      <c r="E177" s="61" t="s">
        <v>180</v>
      </c>
      <c r="F177" s="62" t="s">
        <v>33</v>
      </c>
      <c r="G177" s="28" t="s">
        <v>198</v>
      </c>
      <c r="H177" s="63">
        <v>15</v>
      </c>
    </row>
    <row r="178" spans="2:8" ht="15.75">
      <c r="B178" s="60">
        <v>20</v>
      </c>
      <c r="C178" s="28" t="s">
        <v>195</v>
      </c>
      <c r="D178" s="28" t="s">
        <v>196</v>
      </c>
      <c r="E178" s="61" t="s">
        <v>180</v>
      </c>
      <c r="F178" s="62" t="s">
        <v>33</v>
      </c>
      <c r="G178" s="28" t="s">
        <v>198</v>
      </c>
      <c r="H178" s="63">
        <v>3</v>
      </c>
    </row>
    <row r="179" spans="2:8" ht="15.75">
      <c r="B179" s="60">
        <v>21</v>
      </c>
      <c r="C179" s="28" t="s">
        <v>202</v>
      </c>
      <c r="D179" s="28" t="s">
        <v>185</v>
      </c>
      <c r="E179" s="61" t="s">
        <v>180</v>
      </c>
      <c r="F179" s="62" t="s">
        <v>33</v>
      </c>
      <c r="G179" s="28" t="s">
        <v>203</v>
      </c>
      <c r="H179" s="63">
        <v>4</v>
      </c>
    </row>
    <row r="180" spans="2:8" ht="15.75">
      <c r="B180" s="60">
        <v>22</v>
      </c>
      <c r="C180" s="28" t="s">
        <v>204</v>
      </c>
      <c r="D180" s="28" t="s">
        <v>185</v>
      </c>
      <c r="E180" s="61" t="s">
        <v>180</v>
      </c>
      <c r="F180" s="62" t="s">
        <v>33</v>
      </c>
      <c r="G180" s="28" t="s">
        <v>203</v>
      </c>
      <c r="H180" s="63">
        <v>2</v>
      </c>
    </row>
    <row r="181" spans="2:8" ht="15.75">
      <c r="B181" s="60">
        <v>23</v>
      </c>
      <c r="C181" s="28" t="s">
        <v>201</v>
      </c>
      <c r="D181" s="28" t="s">
        <v>196</v>
      </c>
      <c r="E181" s="61" t="s">
        <v>180</v>
      </c>
      <c r="F181" s="62" t="s">
        <v>33</v>
      </c>
      <c r="G181" s="28" t="s">
        <v>203</v>
      </c>
      <c r="H181" s="63">
        <v>20</v>
      </c>
    </row>
    <row r="182" spans="2:8" ht="15.75">
      <c r="B182" s="64">
        <v>24</v>
      </c>
      <c r="C182" s="23" t="s">
        <v>205</v>
      </c>
      <c r="D182" s="23" t="s">
        <v>206</v>
      </c>
      <c r="E182" s="65" t="s">
        <v>180</v>
      </c>
      <c r="F182" s="66" t="s">
        <v>33</v>
      </c>
      <c r="G182" s="23" t="s">
        <v>203</v>
      </c>
      <c r="H182" s="67">
        <v>97</v>
      </c>
    </row>
    <row r="183" spans="2:8" ht="15.75">
      <c r="B183" s="60">
        <v>25</v>
      </c>
      <c r="C183" s="28" t="s">
        <v>204</v>
      </c>
      <c r="D183" s="28" t="s">
        <v>207</v>
      </c>
      <c r="E183" s="61" t="s">
        <v>180</v>
      </c>
      <c r="F183" s="36" t="s">
        <v>143</v>
      </c>
      <c r="G183" s="28" t="s">
        <v>208</v>
      </c>
      <c r="H183" s="68">
        <v>10</v>
      </c>
    </row>
    <row r="184" spans="2:8" ht="15.75">
      <c r="B184" s="64">
        <v>26</v>
      </c>
      <c r="C184" s="34" t="s">
        <v>209</v>
      </c>
      <c r="D184" s="34" t="s">
        <v>207</v>
      </c>
      <c r="E184" s="61" t="s">
        <v>180</v>
      </c>
      <c r="F184" s="36" t="s">
        <v>143</v>
      </c>
      <c r="G184" s="28" t="s">
        <v>208</v>
      </c>
      <c r="H184" s="68">
        <v>3</v>
      </c>
    </row>
    <row r="185" spans="2:8" ht="15.75">
      <c r="B185" s="60">
        <v>27</v>
      </c>
      <c r="C185" s="34" t="s">
        <v>210</v>
      </c>
      <c r="D185" s="34" t="s">
        <v>207</v>
      </c>
      <c r="E185" s="61" t="s">
        <v>180</v>
      </c>
      <c r="F185" s="36" t="s">
        <v>143</v>
      </c>
      <c r="G185" s="28" t="s">
        <v>208</v>
      </c>
      <c r="H185" s="68">
        <v>3</v>
      </c>
    </row>
    <row r="186" spans="2:8" ht="15.75">
      <c r="B186" s="64">
        <v>28</v>
      </c>
      <c r="C186" s="34" t="s">
        <v>211</v>
      </c>
      <c r="D186" s="34" t="s">
        <v>207</v>
      </c>
      <c r="E186" s="61" t="s">
        <v>180</v>
      </c>
      <c r="F186" s="36" t="s">
        <v>143</v>
      </c>
      <c r="G186" s="28" t="s">
        <v>208</v>
      </c>
      <c r="H186" s="68">
        <v>3</v>
      </c>
    </row>
    <row r="187" spans="2:8" ht="15.75">
      <c r="B187" s="60">
        <v>29</v>
      </c>
      <c r="C187" s="34" t="s">
        <v>212</v>
      </c>
      <c r="D187" s="34" t="s">
        <v>207</v>
      </c>
      <c r="E187" s="61" t="s">
        <v>180</v>
      </c>
      <c r="F187" s="36" t="s">
        <v>143</v>
      </c>
      <c r="G187" s="28" t="s">
        <v>208</v>
      </c>
      <c r="H187" s="68">
        <v>9</v>
      </c>
    </row>
    <row r="188" spans="2:8" ht="15.75">
      <c r="B188" s="64">
        <v>30</v>
      </c>
      <c r="C188" s="34" t="s">
        <v>213</v>
      </c>
      <c r="D188" s="34" t="s">
        <v>214</v>
      </c>
      <c r="E188" s="61" t="s">
        <v>180</v>
      </c>
      <c r="F188" s="36" t="s">
        <v>143</v>
      </c>
      <c r="G188" s="28" t="s">
        <v>208</v>
      </c>
      <c r="H188" s="68">
        <v>63</v>
      </c>
    </row>
    <row r="189" spans="2:8" ht="15.75">
      <c r="B189" s="60">
        <v>31</v>
      </c>
      <c r="C189" s="34" t="s">
        <v>215</v>
      </c>
      <c r="D189" s="34" t="s">
        <v>216</v>
      </c>
      <c r="E189" s="61" t="s">
        <v>180</v>
      </c>
      <c r="F189" s="36" t="s">
        <v>143</v>
      </c>
      <c r="G189" s="28" t="s">
        <v>208</v>
      </c>
      <c r="H189" s="68">
        <v>25.5</v>
      </c>
    </row>
    <row r="190" spans="2:8" ht="15.75">
      <c r="B190" s="64">
        <v>32</v>
      </c>
      <c r="C190" s="34" t="s">
        <v>217</v>
      </c>
      <c r="D190" s="34" t="s">
        <v>218</v>
      </c>
      <c r="E190" s="61" t="s">
        <v>180</v>
      </c>
      <c r="F190" s="36" t="s">
        <v>143</v>
      </c>
      <c r="G190" s="28" t="s">
        <v>208</v>
      </c>
      <c r="H190" s="68">
        <v>2</v>
      </c>
    </row>
    <row r="191" spans="2:8" ht="15.75">
      <c r="B191" s="60">
        <v>33</v>
      </c>
      <c r="C191" s="34" t="s">
        <v>219</v>
      </c>
      <c r="D191" s="34" t="s">
        <v>220</v>
      </c>
      <c r="E191" s="61" t="s">
        <v>180</v>
      </c>
      <c r="F191" s="36" t="s">
        <v>143</v>
      </c>
      <c r="G191" s="28" t="s">
        <v>208</v>
      </c>
      <c r="H191" s="68">
        <v>12</v>
      </c>
    </row>
    <row r="192" spans="2:8" ht="15.75">
      <c r="B192" s="64">
        <v>34</v>
      </c>
      <c r="C192" s="34" t="s">
        <v>221</v>
      </c>
      <c r="D192" s="34" t="s">
        <v>207</v>
      </c>
      <c r="E192" s="61" t="s">
        <v>180</v>
      </c>
      <c r="F192" s="36" t="s">
        <v>143</v>
      </c>
      <c r="G192" s="28" t="s">
        <v>222</v>
      </c>
      <c r="H192" s="68">
        <v>2</v>
      </c>
    </row>
    <row r="193" spans="2:8" ht="15.75">
      <c r="B193" s="60">
        <v>35</v>
      </c>
      <c r="C193" s="34" t="s">
        <v>223</v>
      </c>
      <c r="D193" s="34" t="s">
        <v>224</v>
      </c>
      <c r="E193" s="61" t="s">
        <v>180</v>
      </c>
      <c r="F193" s="36" t="s">
        <v>143</v>
      </c>
      <c r="G193" s="28" t="s">
        <v>222</v>
      </c>
      <c r="H193" s="68">
        <v>3</v>
      </c>
    </row>
    <row r="194" spans="2:8" ht="15.75">
      <c r="B194" s="64">
        <v>36</v>
      </c>
      <c r="C194" s="34" t="s">
        <v>213</v>
      </c>
      <c r="D194" s="34" t="s">
        <v>214</v>
      </c>
      <c r="E194" s="61" t="s">
        <v>180</v>
      </c>
      <c r="F194" s="36" t="s">
        <v>143</v>
      </c>
      <c r="G194" s="28" t="s">
        <v>222</v>
      </c>
      <c r="H194" s="68">
        <v>50</v>
      </c>
    </row>
    <row r="195" spans="2:8" ht="15.75">
      <c r="B195" s="60">
        <v>37</v>
      </c>
      <c r="C195" s="34" t="s">
        <v>225</v>
      </c>
      <c r="D195" s="34" t="s">
        <v>226</v>
      </c>
      <c r="E195" s="61" t="s">
        <v>180</v>
      </c>
      <c r="F195" s="36" t="s">
        <v>143</v>
      </c>
      <c r="G195" s="28" t="s">
        <v>222</v>
      </c>
      <c r="H195" s="68">
        <v>6</v>
      </c>
    </row>
    <row r="196" spans="2:8" ht="15.75">
      <c r="B196" s="64">
        <v>38</v>
      </c>
      <c r="C196" s="34" t="s">
        <v>217</v>
      </c>
      <c r="D196" s="34" t="s">
        <v>218</v>
      </c>
      <c r="E196" s="61" t="s">
        <v>180</v>
      </c>
      <c r="F196" s="36" t="s">
        <v>143</v>
      </c>
      <c r="G196" s="28" t="s">
        <v>222</v>
      </c>
      <c r="H196" s="68">
        <v>11</v>
      </c>
    </row>
    <row r="197" spans="2:8" ht="15.75">
      <c r="B197" s="60">
        <v>39</v>
      </c>
      <c r="C197" s="34" t="s">
        <v>219</v>
      </c>
      <c r="D197" s="34" t="s">
        <v>220</v>
      </c>
      <c r="E197" s="61" t="s">
        <v>180</v>
      </c>
      <c r="F197" s="36" t="s">
        <v>143</v>
      </c>
      <c r="G197" s="28" t="s">
        <v>222</v>
      </c>
      <c r="H197" s="68">
        <v>3</v>
      </c>
    </row>
    <row r="198" spans="2:8" ht="15.75">
      <c r="B198" s="60">
        <v>40</v>
      </c>
      <c r="C198" s="34" t="s">
        <v>227</v>
      </c>
      <c r="D198" s="34" t="s">
        <v>228</v>
      </c>
      <c r="E198" s="61" t="s">
        <v>180</v>
      </c>
      <c r="F198" s="36" t="s">
        <v>143</v>
      </c>
      <c r="G198" s="28" t="s">
        <v>229</v>
      </c>
      <c r="H198" s="68">
        <v>121.5</v>
      </c>
    </row>
    <row r="199" spans="2:8" ht="15.75">
      <c r="B199" s="60">
        <v>41</v>
      </c>
      <c r="C199" s="34" t="s">
        <v>217</v>
      </c>
      <c r="D199" s="34" t="s">
        <v>218</v>
      </c>
      <c r="E199" s="61" t="s">
        <v>180</v>
      </c>
      <c r="F199" s="36" t="s">
        <v>143</v>
      </c>
      <c r="G199" s="28" t="s">
        <v>229</v>
      </c>
      <c r="H199" s="68">
        <v>8</v>
      </c>
    </row>
    <row r="200" spans="2:8" ht="15.75">
      <c r="B200" s="60">
        <v>42</v>
      </c>
      <c r="C200" s="34" t="s">
        <v>227</v>
      </c>
      <c r="D200" s="34" t="s">
        <v>228</v>
      </c>
      <c r="E200" s="61" t="s">
        <v>180</v>
      </c>
      <c r="F200" s="36" t="s">
        <v>143</v>
      </c>
      <c r="G200" s="28" t="s">
        <v>230</v>
      </c>
      <c r="H200" s="68">
        <v>102</v>
      </c>
    </row>
    <row r="201" spans="2:8" ht="15.75">
      <c r="B201" s="60">
        <v>43</v>
      </c>
      <c r="C201" s="34" t="s">
        <v>231</v>
      </c>
      <c r="D201" s="34" t="s">
        <v>232</v>
      </c>
      <c r="E201" s="61" t="s">
        <v>180</v>
      </c>
      <c r="F201" s="36" t="s">
        <v>143</v>
      </c>
      <c r="G201" s="28" t="s">
        <v>230</v>
      </c>
      <c r="H201" s="68">
        <v>10.5</v>
      </c>
    </row>
    <row r="202" spans="2:8" ht="15.75">
      <c r="B202" s="60">
        <v>44</v>
      </c>
      <c r="C202" s="34" t="s">
        <v>233</v>
      </c>
      <c r="D202" s="34" t="s">
        <v>232</v>
      </c>
      <c r="E202" s="61" t="s">
        <v>180</v>
      </c>
      <c r="F202" s="36" t="s">
        <v>143</v>
      </c>
      <c r="G202" s="28" t="s">
        <v>230</v>
      </c>
      <c r="H202" s="68">
        <v>8.5</v>
      </c>
    </row>
    <row r="203" spans="2:8" ht="15.75">
      <c r="B203" s="60">
        <v>45</v>
      </c>
      <c r="C203" s="34" t="s">
        <v>234</v>
      </c>
      <c r="D203" s="34" t="s">
        <v>207</v>
      </c>
      <c r="E203" s="61" t="s">
        <v>180</v>
      </c>
      <c r="F203" s="36" t="s">
        <v>143</v>
      </c>
      <c r="G203" s="28" t="s">
        <v>235</v>
      </c>
      <c r="H203" s="68">
        <v>2</v>
      </c>
    </row>
    <row r="204" spans="2:8" ht="15.75">
      <c r="B204" s="60">
        <v>46</v>
      </c>
      <c r="C204" s="34" t="s">
        <v>227</v>
      </c>
      <c r="D204" s="34" t="s">
        <v>236</v>
      </c>
      <c r="E204" s="61" t="s">
        <v>180</v>
      </c>
      <c r="F204" s="36" t="s">
        <v>143</v>
      </c>
      <c r="G204" s="28" t="s">
        <v>235</v>
      </c>
      <c r="H204" s="68">
        <v>6</v>
      </c>
    </row>
    <row r="205" spans="2:8" ht="15.75">
      <c r="B205" s="60">
        <v>47</v>
      </c>
      <c r="C205" s="34" t="s">
        <v>237</v>
      </c>
      <c r="D205" s="34" t="s">
        <v>238</v>
      </c>
      <c r="E205" s="61" t="s">
        <v>180</v>
      </c>
      <c r="F205" s="36" t="s">
        <v>143</v>
      </c>
      <c r="G205" s="28" t="s">
        <v>235</v>
      </c>
      <c r="H205" s="68">
        <v>53</v>
      </c>
    </row>
    <row r="206" spans="2:8" ht="15.75">
      <c r="B206" s="60">
        <v>48</v>
      </c>
      <c r="C206" s="34" t="s">
        <v>227</v>
      </c>
      <c r="D206" s="34" t="s">
        <v>228</v>
      </c>
      <c r="E206" s="61" t="s">
        <v>180</v>
      </c>
      <c r="F206" s="36" t="s">
        <v>143</v>
      </c>
      <c r="G206" s="28" t="s">
        <v>235</v>
      </c>
      <c r="H206" s="68">
        <v>61</v>
      </c>
    </row>
    <row r="207" spans="2:8" ht="15.75">
      <c r="B207" s="60">
        <v>49</v>
      </c>
      <c r="C207" s="34" t="s">
        <v>231</v>
      </c>
      <c r="D207" s="34" t="s">
        <v>232</v>
      </c>
      <c r="E207" s="61" t="s">
        <v>180</v>
      </c>
      <c r="F207" s="36" t="s">
        <v>143</v>
      </c>
      <c r="G207" s="28" t="s">
        <v>235</v>
      </c>
      <c r="H207" s="68">
        <v>2</v>
      </c>
    </row>
    <row r="208" spans="2:8" ht="15.75">
      <c r="B208" s="60">
        <v>50</v>
      </c>
      <c r="C208" s="34" t="s">
        <v>233</v>
      </c>
      <c r="D208" s="34" t="s">
        <v>232</v>
      </c>
      <c r="E208" s="61" t="s">
        <v>180</v>
      </c>
      <c r="F208" s="36" t="s">
        <v>143</v>
      </c>
      <c r="G208" s="28" t="s">
        <v>235</v>
      </c>
      <c r="H208" s="68">
        <v>4</v>
      </c>
    </row>
    <row r="209" spans="2:8" ht="15.75">
      <c r="B209" s="60">
        <v>51</v>
      </c>
      <c r="C209" s="34" t="s">
        <v>239</v>
      </c>
      <c r="D209" s="34" t="s">
        <v>232</v>
      </c>
      <c r="E209" s="61" t="s">
        <v>180</v>
      </c>
      <c r="F209" s="36" t="s">
        <v>143</v>
      </c>
      <c r="G209" s="28" t="s">
        <v>235</v>
      </c>
      <c r="H209" s="68">
        <v>19</v>
      </c>
    </row>
    <row r="210" spans="2:8" ht="15.75">
      <c r="B210" s="60">
        <v>52</v>
      </c>
      <c r="C210" s="34" t="s">
        <v>240</v>
      </c>
      <c r="D210" s="34" t="s">
        <v>207</v>
      </c>
      <c r="E210" s="61" t="s">
        <v>180</v>
      </c>
      <c r="F210" s="36" t="s">
        <v>143</v>
      </c>
      <c r="G210" s="28" t="s">
        <v>241</v>
      </c>
      <c r="H210" s="68">
        <v>7</v>
      </c>
    </row>
    <row r="211" spans="2:8" ht="15.75">
      <c r="B211" s="60">
        <v>53</v>
      </c>
      <c r="C211" s="34" t="s">
        <v>227</v>
      </c>
      <c r="D211" s="34" t="s">
        <v>236</v>
      </c>
      <c r="E211" s="61" t="s">
        <v>180</v>
      </c>
      <c r="F211" s="36" t="s">
        <v>143</v>
      </c>
      <c r="G211" s="28" t="s">
        <v>241</v>
      </c>
      <c r="H211" s="68">
        <v>8</v>
      </c>
    </row>
    <row r="212" spans="2:8" ht="15.75">
      <c r="B212" s="60">
        <v>54</v>
      </c>
      <c r="C212" s="34" t="s">
        <v>242</v>
      </c>
      <c r="D212" s="34" t="s">
        <v>238</v>
      </c>
      <c r="E212" s="61" t="s">
        <v>180</v>
      </c>
      <c r="F212" s="36" t="s">
        <v>143</v>
      </c>
      <c r="G212" s="28" t="s">
        <v>241</v>
      </c>
      <c r="H212" s="68">
        <v>3</v>
      </c>
    </row>
    <row r="213" spans="2:8" ht="15.75">
      <c r="B213" s="60">
        <v>55</v>
      </c>
      <c r="C213" s="34" t="s">
        <v>44</v>
      </c>
      <c r="D213" s="34" t="s">
        <v>243</v>
      </c>
      <c r="E213" s="61" t="s">
        <v>180</v>
      </c>
      <c r="F213" s="36" t="s">
        <v>143</v>
      </c>
      <c r="G213" s="28" t="s">
        <v>241</v>
      </c>
      <c r="H213" s="68">
        <v>18</v>
      </c>
    </row>
    <row r="214" spans="2:8" ht="15.75">
      <c r="B214" s="60">
        <v>56</v>
      </c>
      <c r="C214" s="34" t="s">
        <v>244</v>
      </c>
      <c r="D214" s="34" t="s">
        <v>232</v>
      </c>
      <c r="E214" s="61" t="s">
        <v>180</v>
      </c>
      <c r="F214" s="36" t="s">
        <v>143</v>
      </c>
      <c r="G214" s="28" t="s">
        <v>241</v>
      </c>
      <c r="H214" s="68">
        <v>57.5</v>
      </c>
    </row>
    <row r="215" spans="2:8" ht="15.75">
      <c r="B215" s="60">
        <v>57</v>
      </c>
      <c r="C215" s="34" t="s">
        <v>245</v>
      </c>
      <c r="D215" s="34" t="s">
        <v>207</v>
      </c>
      <c r="E215" s="61" t="s">
        <v>180</v>
      </c>
      <c r="F215" s="36" t="s">
        <v>143</v>
      </c>
      <c r="G215" s="28" t="s">
        <v>246</v>
      </c>
      <c r="H215" s="68">
        <v>5</v>
      </c>
    </row>
    <row r="216" spans="2:8" ht="15.75">
      <c r="B216" s="60">
        <v>58</v>
      </c>
      <c r="C216" s="34" t="s">
        <v>227</v>
      </c>
      <c r="D216" s="34" t="s">
        <v>236</v>
      </c>
      <c r="E216" s="61" t="s">
        <v>180</v>
      </c>
      <c r="F216" s="36" t="s">
        <v>143</v>
      </c>
      <c r="G216" s="28" t="s">
        <v>246</v>
      </c>
      <c r="H216" s="68">
        <v>18.5</v>
      </c>
    </row>
    <row r="217" spans="2:8" ht="15.75">
      <c r="B217" s="60">
        <v>59</v>
      </c>
      <c r="C217" s="34" t="s">
        <v>247</v>
      </c>
      <c r="D217" s="34" t="s">
        <v>207</v>
      </c>
      <c r="E217" s="61" t="s">
        <v>180</v>
      </c>
      <c r="F217" s="36" t="s">
        <v>143</v>
      </c>
      <c r="G217" s="28" t="s">
        <v>246</v>
      </c>
      <c r="H217" s="68">
        <v>5</v>
      </c>
    </row>
    <row r="218" spans="2:8" ht="15.75">
      <c r="B218" s="60">
        <v>60</v>
      </c>
      <c r="C218" s="34" t="s">
        <v>248</v>
      </c>
      <c r="D218" s="34" t="s">
        <v>207</v>
      </c>
      <c r="E218" s="61" t="s">
        <v>180</v>
      </c>
      <c r="F218" s="36" t="s">
        <v>143</v>
      </c>
      <c r="G218" s="28" t="s">
        <v>246</v>
      </c>
      <c r="H218" s="68">
        <v>5</v>
      </c>
    </row>
    <row r="219" spans="2:8" ht="15.75">
      <c r="B219" s="60">
        <v>61</v>
      </c>
      <c r="C219" s="34" t="s">
        <v>249</v>
      </c>
      <c r="D219" s="34" t="s">
        <v>232</v>
      </c>
      <c r="E219" s="61" t="s">
        <v>180</v>
      </c>
      <c r="F219" s="36" t="s">
        <v>143</v>
      </c>
      <c r="G219" s="28" t="s">
        <v>246</v>
      </c>
      <c r="H219" s="68">
        <v>10</v>
      </c>
    </row>
    <row r="220" spans="2:8" ht="15.75">
      <c r="B220" s="60">
        <v>62</v>
      </c>
      <c r="C220" s="34" t="s">
        <v>239</v>
      </c>
      <c r="D220" s="34" t="s">
        <v>232</v>
      </c>
      <c r="E220" s="61" t="s">
        <v>180</v>
      </c>
      <c r="F220" s="36" t="s">
        <v>143</v>
      </c>
      <c r="G220" s="28" t="s">
        <v>246</v>
      </c>
      <c r="H220" s="68">
        <v>33</v>
      </c>
    </row>
    <row r="221" spans="2:8" ht="15.75">
      <c r="B221" s="60">
        <v>63</v>
      </c>
      <c r="C221" s="34" t="s">
        <v>215</v>
      </c>
      <c r="D221" s="34" t="s">
        <v>250</v>
      </c>
      <c r="E221" s="61" t="s">
        <v>180</v>
      </c>
      <c r="F221" s="36" t="s">
        <v>143</v>
      </c>
      <c r="G221" s="28" t="s">
        <v>251</v>
      </c>
      <c r="H221" s="68">
        <v>10</v>
      </c>
    </row>
    <row r="222" spans="2:8" ht="15.75">
      <c r="B222" s="60">
        <v>64</v>
      </c>
      <c r="C222" s="34" t="s">
        <v>252</v>
      </c>
      <c r="D222" s="34" t="s">
        <v>253</v>
      </c>
      <c r="E222" s="61" t="s">
        <v>180</v>
      </c>
      <c r="F222" s="36" t="s">
        <v>143</v>
      </c>
      <c r="G222" s="28" t="s">
        <v>251</v>
      </c>
      <c r="H222" s="68">
        <v>43</v>
      </c>
    </row>
    <row r="223" spans="2:8" ht="15.75">
      <c r="B223" s="60">
        <v>65</v>
      </c>
      <c r="C223" s="34" t="s">
        <v>31</v>
      </c>
      <c r="D223" s="34" t="s">
        <v>253</v>
      </c>
      <c r="E223" s="61" t="s">
        <v>180</v>
      </c>
      <c r="F223" s="36" t="s">
        <v>143</v>
      </c>
      <c r="G223" s="28" t="s">
        <v>251</v>
      </c>
      <c r="H223" s="68">
        <v>11</v>
      </c>
    </row>
    <row r="224" spans="2:8" ht="15.75">
      <c r="B224" s="60">
        <v>66</v>
      </c>
      <c r="C224" s="34" t="s">
        <v>254</v>
      </c>
      <c r="D224" s="34" t="s">
        <v>207</v>
      </c>
      <c r="E224" s="61" t="s">
        <v>180</v>
      </c>
      <c r="F224" s="36" t="s">
        <v>143</v>
      </c>
      <c r="G224" s="28" t="s">
        <v>251</v>
      </c>
      <c r="H224" s="68">
        <v>1.5</v>
      </c>
    </row>
    <row r="225" spans="2:8" ht="15.75">
      <c r="B225" s="60">
        <v>67</v>
      </c>
      <c r="C225" s="34" t="s">
        <v>255</v>
      </c>
      <c r="D225" s="34" t="s">
        <v>207</v>
      </c>
      <c r="E225" s="61" t="s">
        <v>180</v>
      </c>
      <c r="F225" s="36" t="s">
        <v>143</v>
      </c>
      <c r="G225" s="28" t="s">
        <v>251</v>
      </c>
      <c r="H225" s="68">
        <v>1.5</v>
      </c>
    </row>
    <row r="226" spans="2:8" ht="15.75">
      <c r="B226" s="60">
        <v>68</v>
      </c>
      <c r="C226" s="34" t="s">
        <v>252</v>
      </c>
      <c r="D226" s="34" t="s">
        <v>207</v>
      </c>
      <c r="E226" s="61" t="s">
        <v>180</v>
      </c>
      <c r="F226" s="36" t="s">
        <v>143</v>
      </c>
      <c r="G226" s="28" t="s">
        <v>251</v>
      </c>
      <c r="H226" s="68">
        <v>1.5</v>
      </c>
    </row>
    <row r="227" spans="2:8" ht="15.75">
      <c r="B227" s="60">
        <v>69</v>
      </c>
      <c r="C227" s="34" t="s">
        <v>256</v>
      </c>
      <c r="D227" s="34" t="s">
        <v>257</v>
      </c>
      <c r="E227" s="61" t="s">
        <v>180</v>
      </c>
      <c r="F227" s="36" t="s">
        <v>143</v>
      </c>
      <c r="G227" s="28" t="s">
        <v>251</v>
      </c>
      <c r="H227" s="68">
        <v>26</v>
      </c>
    </row>
    <row r="228" spans="2:8" ht="15.75">
      <c r="B228" s="60">
        <v>70</v>
      </c>
      <c r="C228" s="34" t="s">
        <v>258</v>
      </c>
      <c r="D228" s="34" t="s">
        <v>257</v>
      </c>
      <c r="E228" s="61" t="s">
        <v>180</v>
      </c>
      <c r="F228" s="36" t="s">
        <v>143</v>
      </c>
      <c r="G228" s="28" t="s">
        <v>251</v>
      </c>
      <c r="H228" s="68">
        <v>20</v>
      </c>
    </row>
    <row r="229" spans="2:8" ht="15.75">
      <c r="B229" s="60">
        <v>71</v>
      </c>
      <c r="C229" s="34" t="s">
        <v>259</v>
      </c>
      <c r="D229" s="34" t="s">
        <v>257</v>
      </c>
      <c r="E229" s="61" t="s">
        <v>180</v>
      </c>
      <c r="F229" s="36" t="s">
        <v>143</v>
      </c>
      <c r="G229" s="28" t="s">
        <v>251</v>
      </c>
      <c r="H229" s="68">
        <v>31</v>
      </c>
    </row>
    <row r="230" spans="2:8" ht="15.75">
      <c r="B230" s="60">
        <v>72</v>
      </c>
      <c r="C230" s="34" t="s">
        <v>260</v>
      </c>
      <c r="D230" s="34" t="s">
        <v>257</v>
      </c>
      <c r="E230" s="61" t="s">
        <v>180</v>
      </c>
      <c r="F230" s="36" t="s">
        <v>143</v>
      </c>
      <c r="G230" s="28" t="s">
        <v>251</v>
      </c>
      <c r="H230" s="68">
        <v>26</v>
      </c>
    </row>
    <row r="231" spans="2:8" ht="15.75">
      <c r="B231" s="60">
        <v>73</v>
      </c>
      <c r="C231" s="34" t="s">
        <v>261</v>
      </c>
      <c r="D231" s="34" t="s">
        <v>257</v>
      </c>
      <c r="E231" s="61" t="s">
        <v>180</v>
      </c>
      <c r="F231" s="36" t="s">
        <v>143</v>
      </c>
      <c r="G231" s="28" t="s">
        <v>251</v>
      </c>
      <c r="H231" s="68">
        <v>38</v>
      </c>
    </row>
    <row r="232" spans="2:8" ht="15.75">
      <c r="B232" s="60">
        <v>74</v>
      </c>
      <c r="C232" s="34" t="s">
        <v>262</v>
      </c>
      <c r="D232" s="34" t="s">
        <v>263</v>
      </c>
      <c r="E232" s="61" t="s">
        <v>180</v>
      </c>
      <c r="F232" s="36" t="s">
        <v>143</v>
      </c>
      <c r="G232" s="28" t="s">
        <v>264</v>
      </c>
      <c r="H232" s="68">
        <v>4</v>
      </c>
    </row>
    <row r="233" spans="2:8" ht="15.75">
      <c r="B233" s="60">
        <v>75</v>
      </c>
      <c r="C233" s="34" t="s">
        <v>215</v>
      </c>
      <c r="D233" s="34" t="s">
        <v>253</v>
      </c>
      <c r="E233" s="61" t="s">
        <v>180</v>
      </c>
      <c r="F233" s="36" t="s">
        <v>143</v>
      </c>
      <c r="G233" s="28" t="s">
        <v>264</v>
      </c>
      <c r="H233" s="68">
        <v>16</v>
      </c>
    </row>
    <row r="234" spans="2:8" ht="15.75">
      <c r="B234" s="60">
        <v>76</v>
      </c>
      <c r="C234" s="34" t="s">
        <v>265</v>
      </c>
      <c r="D234" s="34" t="s">
        <v>257</v>
      </c>
      <c r="E234" s="61" t="s">
        <v>180</v>
      </c>
      <c r="F234" s="36" t="s">
        <v>143</v>
      </c>
      <c r="G234" s="28" t="s">
        <v>264</v>
      </c>
      <c r="H234" s="68">
        <v>67</v>
      </c>
    </row>
    <row r="235" spans="2:8" ht="15.75">
      <c r="B235" s="60">
        <v>77</v>
      </c>
      <c r="C235" s="34" t="s">
        <v>266</v>
      </c>
      <c r="D235" s="34" t="s">
        <v>257</v>
      </c>
      <c r="E235" s="61" t="s">
        <v>180</v>
      </c>
      <c r="F235" s="36" t="s">
        <v>143</v>
      </c>
      <c r="G235" s="28" t="s">
        <v>264</v>
      </c>
      <c r="H235" s="68">
        <v>32</v>
      </c>
    </row>
    <row r="236" spans="2:8" ht="15.75">
      <c r="B236" s="60">
        <v>78</v>
      </c>
      <c r="C236" s="34" t="s">
        <v>267</v>
      </c>
      <c r="D236" s="34" t="s">
        <v>257</v>
      </c>
      <c r="E236" s="61" t="s">
        <v>180</v>
      </c>
      <c r="F236" s="36" t="s">
        <v>143</v>
      </c>
      <c r="G236" s="28" t="s">
        <v>264</v>
      </c>
      <c r="H236" s="68">
        <v>60</v>
      </c>
    </row>
    <row r="237" spans="2:8" ht="15.75">
      <c r="B237" s="60">
        <v>79</v>
      </c>
      <c r="C237" s="34" t="s">
        <v>268</v>
      </c>
      <c r="D237" s="34" t="s">
        <v>257</v>
      </c>
      <c r="E237" s="61" t="s">
        <v>180</v>
      </c>
      <c r="F237" s="36" t="s">
        <v>143</v>
      </c>
      <c r="G237" s="28" t="s">
        <v>264</v>
      </c>
      <c r="H237" s="68">
        <v>35</v>
      </c>
    </row>
    <row r="238" spans="2:8" ht="15.75">
      <c r="B238" s="60">
        <v>80</v>
      </c>
      <c r="C238" s="34" t="s">
        <v>269</v>
      </c>
      <c r="D238" s="34" t="s">
        <v>257</v>
      </c>
      <c r="E238" s="61" t="s">
        <v>180</v>
      </c>
      <c r="F238" s="36" t="s">
        <v>143</v>
      </c>
      <c r="G238" s="28" t="s">
        <v>264</v>
      </c>
      <c r="H238" s="68">
        <v>10</v>
      </c>
    </row>
    <row r="239" spans="2:8" ht="15.75">
      <c r="B239" s="60">
        <v>81</v>
      </c>
      <c r="C239" s="34" t="s">
        <v>270</v>
      </c>
      <c r="D239" s="34" t="s">
        <v>207</v>
      </c>
      <c r="E239" s="61" t="s">
        <v>180</v>
      </c>
      <c r="F239" s="36" t="s">
        <v>143</v>
      </c>
      <c r="G239" s="28" t="s">
        <v>271</v>
      </c>
      <c r="H239" s="68">
        <v>4</v>
      </c>
    </row>
    <row r="240" spans="2:8" ht="15.75">
      <c r="B240" s="60">
        <v>82</v>
      </c>
      <c r="C240" s="34" t="s">
        <v>272</v>
      </c>
      <c r="D240" s="34" t="s">
        <v>207</v>
      </c>
      <c r="E240" s="61" t="s">
        <v>180</v>
      </c>
      <c r="F240" s="36" t="s">
        <v>143</v>
      </c>
      <c r="G240" s="28" t="s">
        <v>271</v>
      </c>
      <c r="H240" s="68">
        <v>3</v>
      </c>
    </row>
    <row r="241" spans="2:8" ht="15.75">
      <c r="B241" s="60">
        <v>83</v>
      </c>
      <c r="C241" s="34" t="s">
        <v>273</v>
      </c>
      <c r="D241" s="34" t="s">
        <v>207</v>
      </c>
      <c r="E241" s="61" t="s">
        <v>180</v>
      </c>
      <c r="F241" s="36" t="s">
        <v>143</v>
      </c>
      <c r="G241" s="28" t="s">
        <v>271</v>
      </c>
      <c r="H241" s="68">
        <v>7</v>
      </c>
    </row>
    <row r="242" spans="2:8" ht="15.75">
      <c r="B242" s="60">
        <v>84</v>
      </c>
      <c r="C242" s="34" t="s">
        <v>274</v>
      </c>
      <c r="D242" s="34" t="s">
        <v>207</v>
      </c>
      <c r="E242" s="61" t="s">
        <v>180</v>
      </c>
      <c r="F242" s="36" t="s">
        <v>143</v>
      </c>
      <c r="G242" s="28" t="s">
        <v>271</v>
      </c>
      <c r="H242" s="68">
        <v>2</v>
      </c>
    </row>
    <row r="243" spans="2:8" ht="15.75">
      <c r="B243" s="60">
        <v>85</v>
      </c>
      <c r="C243" s="34" t="s">
        <v>275</v>
      </c>
      <c r="D243" s="34" t="s">
        <v>207</v>
      </c>
      <c r="E243" s="61" t="s">
        <v>180</v>
      </c>
      <c r="F243" s="36" t="s">
        <v>143</v>
      </c>
      <c r="G243" s="28" t="s">
        <v>271</v>
      </c>
      <c r="H243" s="68">
        <v>4</v>
      </c>
    </row>
    <row r="244" spans="2:8" ht="15.75">
      <c r="B244" s="60">
        <v>86</v>
      </c>
      <c r="C244" s="34" t="s">
        <v>256</v>
      </c>
      <c r="D244" s="34" t="s">
        <v>257</v>
      </c>
      <c r="E244" s="61" t="s">
        <v>180</v>
      </c>
      <c r="F244" s="36" t="s">
        <v>143</v>
      </c>
      <c r="G244" s="28" t="s">
        <v>271</v>
      </c>
      <c r="H244" s="68">
        <v>12</v>
      </c>
    </row>
    <row r="245" spans="2:8" ht="15.75">
      <c r="B245" s="60">
        <v>87</v>
      </c>
      <c r="C245" s="34" t="s">
        <v>266</v>
      </c>
      <c r="D245" s="34" t="s">
        <v>257</v>
      </c>
      <c r="E245" s="61" t="s">
        <v>180</v>
      </c>
      <c r="F245" s="36" t="s">
        <v>143</v>
      </c>
      <c r="G245" s="28" t="s">
        <v>271</v>
      </c>
      <c r="H245" s="68">
        <v>41</v>
      </c>
    </row>
    <row r="246" spans="2:8" ht="15.75">
      <c r="B246" s="60">
        <v>88</v>
      </c>
      <c r="C246" s="34" t="s">
        <v>276</v>
      </c>
      <c r="D246" s="34" t="s">
        <v>257</v>
      </c>
      <c r="E246" s="61" t="s">
        <v>180</v>
      </c>
      <c r="F246" s="36" t="s">
        <v>143</v>
      </c>
      <c r="G246" s="28" t="s">
        <v>271</v>
      </c>
      <c r="H246" s="68">
        <v>75</v>
      </c>
    </row>
    <row r="247" spans="2:8" ht="15.75">
      <c r="B247" s="60">
        <v>89</v>
      </c>
      <c r="C247" s="34" t="s">
        <v>277</v>
      </c>
      <c r="D247" s="34" t="s">
        <v>257</v>
      </c>
      <c r="E247" s="61" t="s">
        <v>180</v>
      </c>
      <c r="F247" s="36" t="s">
        <v>143</v>
      </c>
      <c r="G247" s="28" t="s">
        <v>271</v>
      </c>
      <c r="H247" s="68">
        <v>24</v>
      </c>
    </row>
    <row r="248" spans="2:8" ht="15.75">
      <c r="B248" s="60">
        <v>90</v>
      </c>
      <c r="C248" s="34" t="s">
        <v>259</v>
      </c>
      <c r="D248" s="34" t="s">
        <v>257</v>
      </c>
      <c r="E248" s="61" t="s">
        <v>180</v>
      </c>
      <c r="F248" s="36" t="s">
        <v>143</v>
      </c>
      <c r="G248" s="28" t="s">
        <v>271</v>
      </c>
      <c r="H248" s="68">
        <v>24</v>
      </c>
    </row>
    <row r="249" spans="2:8" ht="15.75">
      <c r="B249" s="60">
        <v>91</v>
      </c>
      <c r="C249" s="34" t="s">
        <v>278</v>
      </c>
      <c r="D249" s="34" t="s">
        <v>257</v>
      </c>
      <c r="E249" s="61" t="s">
        <v>180</v>
      </c>
      <c r="F249" s="36" t="s">
        <v>143</v>
      </c>
      <c r="G249" s="28" t="s">
        <v>279</v>
      </c>
      <c r="H249" s="68">
        <v>16</v>
      </c>
    </row>
    <row r="250" spans="2:8" ht="15.75">
      <c r="B250" s="60">
        <v>92</v>
      </c>
      <c r="C250" s="34" t="s">
        <v>280</v>
      </c>
      <c r="D250" s="34" t="s">
        <v>257</v>
      </c>
      <c r="E250" s="61" t="s">
        <v>180</v>
      </c>
      <c r="F250" s="36" t="s">
        <v>143</v>
      </c>
      <c r="G250" s="28" t="s">
        <v>279</v>
      </c>
      <c r="H250" s="68">
        <v>60</v>
      </c>
    </row>
    <row r="251" spans="2:8" ht="15.75">
      <c r="B251" s="60">
        <v>93</v>
      </c>
      <c r="C251" s="34" t="s">
        <v>276</v>
      </c>
      <c r="D251" s="34" t="s">
        <v>257</v>
      </c>
      <c r="E251" s="61" t="s">
        <v>180</v>
      </c>
      <c r="F251" s="36" t="s">
        <v>143</v>
      </c>
      <c r="G251" s="28" t="s">
        <v>279</v>
      </c>
      <c r="H251" s="68">
        <v>68</v>
      </c>
    </row>
    <row r="252" spans="2:8" ht="15.75">
      <c r="B252" s="60">
        <v>94</v>
      </c>
      <c r="C252" s="34" t="s">
        <v>277</v>
      </c>
      <c r="D252" s="34" t="s">
        <v>257</v>
      </c>
      <c r="E252" s="61" t="s">
        <v>180</v>
      </c>
      <c r="F252" s="36" t="s">
        <v>143</v>
      </c>
      <c r="G252" s="28" t="s">
        <v>279</v>
      </c>
      <c r="H252" s="68">
        <v>72</v>
      </c>
    </row>
    <row r="253" spans="2:8" ht="15.75">
      <c r="B253" s="60">
        <v>95</v>
      </c>
      <c r="C253" s="34" t="s">
        <v>259</v>
      </c>
      <c r="D253" s="34" t="s">
        <v>257</v>
      </c>
      <c r="E253" s="61" t="s">
        <v>180</v>
      </c>
      <c r="F253" s="36" t="s">
        <v>143</v>
      </c>
      <c r="G253" s="28" t="s">
        <v>279</v>
      </c>
      <c r="H253" s="68">
        <v>20</v>
      </c>
    </row>
    <row r="254" spans="2:8" ht="15.75">
      <c r="B254" s="60">
        <v>96</v>
      </c>
      <c r="C254" s="34" t="s">
        <v>281</v>
      </c>
      <c r="D254" s="34" t="s">
        <v>282</v>
      </c>
      <c r="E254" s="61" t="s">
        <v>180</v>
      </c>
      <c r="F254" s="36" t="s">
        <v>143</v>
      </c>
      <c r="G254" s="28" t="s">
        <v>283</v>
      </c>
      <c r="H254" s="68">
        <v>8</v>
      </c>
    </row>
    <row r="255" spans="2:8" ht="15.75">
      <c r="B255" s="60">
        <v>97</v>
      </c>
      <c r="C255" s="34" t="s">
        <v>284</v>
      </c>
      <c r="D255" s="34" t="s">
        <v>284</v>
      </c>
      <c r="E255" s="61" t="s">
        <v>180</v>
      </c>
      <c r="F255" s="36" t="s">
        <v>143</v>
      </c>
      <c r="G255" s="28" t="s">
        <v>283</v>
      </c>
      <c r="H255" s="68">
        <v>20</v>
      </c>
    </row>
    <row r="256" spans="2:8" ht="15.75">
      <c r="B256" s="60">
        <v>98</v>
      </c>
      <c r="C256" s="34" t="s">
        <v>215</v>
      </c>
      <c r="D256" s="34" t="s">
        <v>253</v>
      </c>
      <c r="E256" s="61" t="s">
        <v>180</v>
      </c>
      <c r="F256" s="36" t="s">
        <v>143</v>
      </c>
      <c r="G256" s="28" t="s">
        <v>283</v>
      </c>
      <c r="H256" s="68">
        <v>26</v>
      </c>
    </row>
    <row r="257" spans="2:8" ht="15.75">
      <c r="B257" s="60">
        <v>99</v>
      </c>
      <c r="C257" s="34" t="s">
        <v>285</v>
      </c>
      <c r="D257" s="34" t="s">
        <v>207</v>
      </c>
      <c r="E257" s="61" t="s">
        <v>180</v>
      </c>
      <c r="F257" s="36" t="s">
        <v>143</v>
      </c>
      <c r="G257" s="28" t="s">
        <v>283</v>
      </c>
      <c r="H257" s="68">
        <v>3</v>
      </c>
    </row>
    <row r="258" spans="2:8" ht="15.75">
      <c r="B258" s="60">
        <v>100</v>
      </c>
      <c r="C258" s="34" t="s">
        <v>286</v>
      </c>
      <c r="D258" s="34" t="s">
        <v>207</v>
      </c>
      <c r="E258" s="61" t="s">
        <v>180</v>
      </c>
      <c r="F258" s="36" t="s">
        <v>143</v>
      </c>
      <c r="G258" s="28" t="s">
        <v>283</v>
      </c>
      <c r="H258" s="68">
        <v>3</v>
      </c>
    </row>
    <row r="259" spans="2:8" ht="15.75">
      <c r="B259" s="60">
        <v>101</v>
      </c>
      <c r="C259" s="34" t="s">
        <v>287</v>
      </c>
      <c r="D259" s="34" t="s">
        <v>207</v>
      </c>
      <c r="E259" s="61" t="s">
        <v>180</v>
      </c>
      <c r="F259" s="36" t="s">
        <v>143</v>
      </c>
      <c r="G259" s="28" t="s">
        <v>283</v>
      </c>
      <c r="H259" s="68">
        <v>4</v>
      </c>
    </row>
    <row r="260" spans="2:8" ht="15.75">
      <c r="B260" s="60">
        <v>102</v>
      </c>
      <c r="C260" s="34" t="s">
        <v>288</v>
      </c>
      <c r="D260" s="34" t="s">
        <v>257</v>
      </c>
      <c r="E260" s="61" t="s">
        <v>180</v>
      </c>
      <c r="F260" s="36" t="s">
        <v>143</v>
      </c>
      <c r="G260" s="28" t="s">
        <v>283</v>
      </c>
      <c r="H260" s="68">
        <v>10</v>
      </c>
    </row>
    <row r="261" spans="2:8" ht="15.75">
      <c r="B261" s="60">
        <v>103</v>
      </c>
      <c r="C261" s="34" t="s">
        <v>289</v>
      </c>
      <c r="D261" s="34" t="s">
        <v>257</v>
      </c>
      <c r="E261" s="61" t="s">
        <v>180</v>
      </c>
      <c r="F261" s="36" t="s">
        <v>143</v>
      </c>
      <c r="G261" s="28" t="s">
        <v>283</v>
      </c>
      <c r="H261" s="68">
        <v>64</v>
      </c>
    </row>
    <row r="262" spans="2:8" ht="15.75">
      <c r="B262" s="60">
        <v>104</v>
      </c>
      <c r="C262" s="34" t="s">
        <v>276</v>
      </c>
      <c r="D262" s="34" t="s">
        <v>257</v>
      </c>
      <c r="E262" s="61" t="s">
        <v>180</v>
      </c>
      <c r="F262" s="36" t="s">
        <v>143</v>
      </c>
      <c r="G262" s="28" t="s">
        <v>283</v>
      </c>
      <c r="H262" s="68">
        <v>9.5</v>
      </c>
    </row>
    <row r="263" spans="2:8" ht="15.75">
      <c r="B263" s="60">
        <v>105</v>
      </c>
      <c r="C263" s="34" t="s">
        <v>290</v>
      </c>
      <c r="D263" s="34" t="s">
        <v>257</v>
      </c>
      <c r="E263" s="61" t="s">
        <v>180</v>
      </c>
      <c r="F263" s="36" t="s">
        <v>143</v>
      </c>
      <c r="G263" s="28" t="s">
        <v>283</v>
      </c>
      <c r="H263" s="68">
        <v>57</v>
      </c>
    </row>
    <row r="264" spans="2:8" ht="15.75">
      <c r="B264" s="60">
        <v>106</v>
      </c>
      <c r="C264" s="34" t="s">
        <v>215</v>
      </c>
      <c r="D264" s="34" t="s">
        <v>253</v>
      </c>
      <c r="E264" s="61" t="s">
        <v>180</v>
      </c>
      <c r="F264" s="36" t="s">
        <v>143</v>
      </c>
      <c r="G264" s="28" t="s">
        <v>291</v>
      </c>
      <c r="H264" s="68">
        <v>70.5</v>
      </c>
    </row>
    <row r="265" spans="2:8" ht="15.75">
      <c r="B265" s="60">
        <v>107</v>
      </c>
      <c r="C265" s="34" t="s">
        <v>288</v>
      </c>
      <c r="D265" s="34" t="s">
        <v>257</v>
      </c>
      <c r="E265" s="61" t="s">
        <v>180</v>
      </c>
      <c r="F265" s="36" t="s">
        <v>143</v>
      </c>
      <c r="G265" s="28" t="s">
        <v>291</v>
      </c>
      <c r="H265" s="68">
        <v>52</v>
      </c>
    </row>
    <row r="266" spans="2:8" ht="15.75">
      <c r="B266" s="60">
        <v>108</v>
      </c>
      <c r="C266" s="34" t="s">
        <v>280</v>
      </c>
      <c r="D266" s="34" t="s">
        <v>257</v>
      </c>
      <c r="E266" s="61" t="s">
        <v>180</v>
      </c>
      <c r="F266" s="36" t="s">
        <v>143</v>
      </c>
      <c r="G266" s="28" t="s">
        <v>291</v>
      </c>
      <c r="H266" s="68">
        <v>69</v>
      </c>
    </row>
    <row r="267" spans="2:8" ht="15.75">
      <c r="B267" s="60">
        <v>109</v>
      </c>
      <c r="C267" s="34" t="s">
        <v>259</v>
      </c>
      <c r="D267" s="34" t="s">
        <v>292</v>
      </c>
      <c r="E267" s="61" t="s">
        <v>180</v>
      </c>
      <c r="F267" s="36" t="s">
        <v>143</v>
      </c>
      <c r="G267" s="28" t="s">
        <v>291</v>
      </c>
      <c r="H267" s="68">
        <v>47</v>
      </c>
    </row>
    <row r="268" spans="2:8" ht="15.75">
      <c r="B268" s="60">
        <v>110</v>
      </c>
      <c r="C268" s="34" t="s">
        <v>215</v>
      </c>
      <c r="D268" s="34" t="s">
        <v>253</v>
      </c>
      <c r="E268" s="61" t="s">
        <v>180</v>
      </c>
      <c r="F268" s="36" t="s">
        <v>143</v>
      </c>
      <c r="G268" s="28" t="s">
        <v>293</v>
      </c>
      <c r="H268" s="68">
        <v>31</v>
      </c>
    </row>
    <row r="269" spans="2:8" ht="15.75">
      <c r="B269" s="60">
        <v>111</v>
      </c>
      <c r="C269" s="34" t="s">
        <v>294</v>
      </c>
      <c r="D269" s="34" t="s">
        <v>257</v>
      </c>
      <c r="E269" s="61" t="s">
        <v>180</v>
      </c>
      <c r="F269" s="36" t="s">
        <v>143</v>
      </c>
      <c r="G269" s="28" t="s">
        <v>293</v>
      </c>
      <c r="H269" s="68">
        <v>10</v>
      </c>
    </row>
    <row r="270" spans="2:8" ht="15.75">
      <c r="B270" s="60">
        <v>112</v>
      </c>
      <c r="C270" s="34" t="s">
        <v>280</v>
      </c>
      <c r="D270" s="34" t="s">
        <v>257</v>
      </c>
      <c r="E270" s="61" t="s">
        <v>180</v>
      </c>
      <c r="F270" s="36" t="s">
        <v>143</v>
      </c>
      <c r="G270" s="28" t="s">
        <v>293</v>
      </c>
      <c r="H270" s="68">
        <v>9</v>
      </c>
    </row>
    <row r="271" spans="2:8" ht="15.75">
      <c r="B271" s="60">
        <v>113</v>
      </c>
      <c r="C271" s="34" t="s">
        <v>259</v>
      </c>
      <c r="D271" s="34" t="s">
        <v>292</v>
      </c>
      <c r="E271" s="61" t="s">
        <v>180</v>
      </c>
      <c r="F271" s="36" t="s">
        <v>143</v>
      </c>
      <c r="G271" s="28" t="s">
        <v>293</v>
      </c>
      <c r="H271" s="68">
        <v>3</v>
      </c>
    </row>
    <row r="272" spans="2:8" ht="15.75">
      <c r="B272" s="60">
        <v>114</v>
      </c>
      <c r="C272" s="34" t="s">
        <v>295</v>
      </c>
      <c r="D272" s="34" t="s">
        <v>216</v>
      </c>
      <c r="E272" s="61" t="s">
        <v>180</v>
      </c>
      <c r="F272" s="36" t="s">
        <v>143</v>
      </c>
      <c r="G272" s="28" t="s">
        <v>293</v>
      </c>
      <c r="H272" s="68">
        <v>29</v>
      </c>
    </row>
    <row r="273" spans="2:8" ht="15.75">
      <c r="B273" s="60">
        <v>115</v>
      </c>
      <c r="C273" s="34" t="s">
        <v>215</v>
      </c>
      <c r="D273" s="34" t="s">
        <v>253</v>
      </c>
      <c r="E273" s="61" t="s">
        <v>180</v>
      </c>
      <c r="F273" s="36" t="s">
        <v>143</v>
      </c>
      <c r="G273" s="28" t="s">
        <v>296</v>
      </c>
      <c r="H273" s="68">
        <v>32</v>
      </c>
    </row>
    <row r="274" spans="2:8" ht="15.75">
      <c r="B274" s="60">
        <v>116</v>
      </c>
      <c r="C274" s="34" t="s">
        <v>297</v>
      </c>
      <c r="D274" s="34" t="s">
        <v>257</v>
      </c>
      <c r="E274" s="61" t="s">
        <v>180</v>
      </c>
      <c r="F274" s="36" t="s">
        <v>143</v>
      </c>
      <c r="G274" s="28" t="s">
        <v>296</v>
      </c>
      <c r="H274" s="68">
        <v>24</v>
      </c>
    </row>
    <row r="275" spans="2:8" ht="15.75">
      <c r="B275" s="60">
        <v>117</v>
      </c>
      <c r="C275" s="34" t="s">
        <v>227</v>
      </c>
      <c r="D275" s="34" t="s">
        <v>253</v>
      </c>
      <c r="E275" s="61" t="s">
        <v>180</v>
      </c>
      <c r="F275" s="36" t="s">
        <v>143</v>
      </c>
      <c r="G275" s="28" t="s">
        <v>298</v>
      </c>
      <c r="H275" s="68">
        <v>7</v>
      </c>
    </row>
    <row r="276" spans="2:8" ht="15.75">
      <c r="B276" s="60">
        <v>118</v>
      </c>
      <c r="C276" s="34" t="s">
        <v>215</v>
      </c>
      <c r="D276" s="34" t="s">
        <v>253</v>
      </c>
      <c r="E276" s="61" t="s">
        <v>180</v>
      </c>
      <c r="F276" s="36" t="s">
        <v>143</v>
      </c>
      <c r="G276" s="28" t="s">
        <v>298</v>
      </c>
      <c r="H276" s="68">
        <v>80</v>
      </c>
    </row>
    <row r="277" spans="2:8" ht="15.75">
      <c r="B277" s="60">
        <v>119</v>
      </c>
      <c r="C277" s="34" t="s">
        <v>299</v>
      </c>
      <c r="D277" s="34" t="s">
        <v>207</v>
      </c>
      <c r="E277" s="61" t="s">
        <v>180</v>
      </c>
      <c r="F277" s="36" t="s">
        <v>143</v>
      </c>
      <c r="G277" s="28" t="s">
        <v>298</v>
      </c>
      <c r="H277" s="68">
        <v>7</v>
      </c>
    </row>
    <row r="278" spans="2:8" ht="15.75">
      <c r="B278" s="60">
        <v>120</v>
      </c>
      <c r="C278" s="34" t="s">
        <v>300</v>
      </c>
      <c r="D278" s="34" t="s">
        <v>207</v>
      </c>
      <c r="E278" s="61" t="s">
        <v>180</v>
      </c>
      <c r="F278" s="36" t="s">
        <v>143</v>
      </c>
      <c r="G278" s="28" t="s">
        <v>298</v>
      </c>
      <c r="H278" s="68">
        <v>4</v>
      </c>
    </row>
    <row r="279" spans="2:8" ht="15.75">
      <c r="B279" s="60">
        <v>121</v>
      </c>
      <c r="C279" s="34" t="s">
        <v>301</v>
      </c>
      <c r="D279" s="34" t="s">
        <v>257</v>
      </c>
      <c r="E279" s="61" t="s">
        <v>180</v>
      </c>
      <c r="F279" s="36" t="s">
        <v>143</v>
      </c>
      <c r="G279" s="28" t="s">
        <v>298</v>
      </c>
      <c r="H279" s="68">
        <v>8.5</v>
      </c>
    </row>
    <row r="280" spans="2:8" ht="15.75">
      <c r="B280" s="60">
        <v>122</v>
      </c>
      <c r="C280" s="34" t="s">
        <v>227</v>
      </c>
      <c r="D280" s="34" t="s">
        <v>253</v>
      </c>
      <c r="E280" s="61" t="s">
        <v>180</v>
      </c>
      <c r="F280" s="36" t="s">
        <v>143</v>
      </c>
      <c r="G280" s="28" t="s">
        <v>302</v>
      </c>
      <c r="H280" s="68">
        <v>33</v>
      </c>
    </row>
    <row r="281" spans="2:8" ht="15.75">
      <c r="B281" s="60">
        <v>123</v>
      </c>
      <c r="C281" s="34" t="s">
        <v>31</v>
      </c>
      <c r="D281" s="34" t="s">
        <v>253</v>
      </c>
      <c r="E281" s="61" t="s">
        <v>180</v>
      </c>
      <c r="F281" s="36" t="s">
        <v>143</v>
      </c>
      <c r="G281" s="28" t="s">
        <v>302</v>
      </c>
      <c r="H281" s="68">
        <v>11</v>
      </c>
    </row>
    <row r="282" spans="2:8" ht="15.75">
      <c r="B282" s="60">
        <v>124</v>
      </c>
      <c r="C282" s="34" t="s">
        <v>303</v>
      </c>
      <c r="D282" s="34" t="s">
        <v>207</v>
      </c>
      <c r="E282" s="61" t="s">
        <v>180</v>
      </c>
      <c r="F282" s="36" t="s">
        <v>143</v>
      </c>
      <c r="G282" s="28" t="s">
        <v>302</v>
      </c>
      <c r="H282" s="68">
        <v>4</v>
      </c>
    </row>
    <row r="283" spans="2:8" ht="15.75">
      <c r="B283" s="60">
        <v>125</v>
      </c>
      <c r="C283" s="34" t="s">
        <v>304</v>
      </c>
      <c r="D283" s="34" t="s">
        <v>207</v>
      </c>
      <c r="E283" s="61" t="s">
        <v>180</v>
      </c>
      <c r="F283" s="36" t="s">
        <v>143</v>
      </c>
      <c r="G283" s="28" t="s">
        <v>302</v>
      </c>
      <c r="H283" s="68">
        <v>3</v>
      </c>
    </row>
    <row r="284" spans="2:8" ht="15.75">
      <c r="B284" s="60">
        <v>126</v>
      </c>
      <c r="C284" s="34" t="s">
        <v>301</v>
      </c>
      <c r="D284" s="34" t="s">
        <v>257</v>
      </c>
      <c r="E284" s="61" t="s">
        <v>180</v>
      </c>
      <c r="F284" s="36" t="s">
        <v>143</v>
      </c>
      <c r="G284" s="28" t="s">
        <v>302</v>
      </c>
      <c r="H284" s="68">
        <v>46</v>
      </c>
    </row>
    <row r="285" spans="2:8" ht="15.75">
      <c r="B285" s="60">
        <v>127</v>
      </c>
      <c r="C285" s="34" t="s">
        <v>227</v>
      </c>
      <c r="D285" s="34" t="s">
        <v>253</v>
      </c>
      <c r="E285" s="61" t="s">
        <v>180</v>
      </c>
      <c r="F285" s="36" t="s">
        <v>143</v>
      </c>
      <c r="G285" s="28" t="s">
        <v>305</v>
      </c>
      <c r="H285" s="68">
        <v>24</v>
      </c>
    </row>
    <row r="286" spans="2:8" ht="15.75">
      <c r="B286" s="60">
        <v>128</v>
      </c>
      <c r="C286" s="34"/>
      <c r="D286" s="34" t="s">
        <v>306</v>
      </c>
      <c r="E286" s="61" t="s">
        <v>180</v>
      </c>
      <c r="F286" s="36"/>
      <c r="G286" s="28" t="s">
        <v>305</v>
      </c>
      <c r="H286" s="68">
        <v>42</v>
      </c>
    </row>
    <row r="287" spans="2:8" ht="15.75">
      <c r="B287" s="60">
        <v>129</v>
      </c>
      <c r="C287" s="34" t="s">
        <v>227</v>
      </c>
      <c r="D287" s="34" t="s">
        <v>253</v>
      </c>
      <c r="E287" s="61" t="s">
        <v>180</v>
      </c>
      <c r="F287" s="36" t="s">
        <v>143</v>
      </c>
      <c r="G287" s="28" t="s">
        <v>307</v>
      </c>
      <c r="H287" s="68">
        <v>15</v>
      </c>
    </row>
    <row r="288" spans="2:8" ht="15.75">
      <c r="B288" s="60">
        <v>130</v>
      </c>
      <c r="C288" s="34"/>
      <c r="D288" s="34" t="s">
        <v>306</v>
      </c>
      <c r="E288" s="61" t="s">
        <v>180</v>
      </c>
      <c r="F288" s="36" t="s">
        <v>143</v>
      </c>
      <c r="G288" s="28" t="s">
        <v>307</v>
      </c>
      <c r="H288" s="68">
        <v>13</v>
      </c>
    </row>
    <row r="289" spans="2:8" ht="15.75">
      <c r="B289" s="60">
        <v>131</v>
      </c>
      <c r="C289" s="34" t="s">
        <v>308</v>
      </c>
      <c r="D289" s="34" t="s">
        <v>207</v>
      </c>
      <c r="E289" s="61" t="s">
        <v>180</v>
      </c>
      <c r="F289" s="36" t="s">
        <v>143</v>
      </c>
      <c r="G289" s="28" t="s">
        <v>307</v>
      </c>
      <c r="H289" s="68">
        <v>6</v>
      </c>
    </row>
    <row r="290" spans="2:8" ht="15.75">
      <c r="B290" s="60">
        <v>132</v>
      </c>
      <c r="C290" s="34" t="s">
        <v>309</v>
      </c>
      <c r="D290" s="34" t="s">
        <v>207</v>
      </c>
      <c r="E290" s="61" t="s">
        <v>180</v>
      </c>
      <c r="F290" s="36" t="s">
        <v>143</v>
      </c>
      <c r="G290" s="28" t="s">
        <v>307</v>
      </c>
      <c r="H290" s="68">
        <v>6</v>
      </c>
    </row>
    <row r="291" spans="2:8" ht="15.75">
      <c r="B291" s="60">
        <v>133</v>
      </c>
      <c r="C291" s="34" t="s">
        <v>310</v>
      </c>
      <c r="D291" s="34" t="s">
        <v>207</v>
      </c>
      <c r="E291" s="61" t="s">
        <v>180</v>
      </c>
      <c r="F291" s="36" t="s">
        <v>143</v>
      </c>
      <c r="G291" s="28" t="s">
        <v>307</v>
      </c>
      <c r="H291" s="68">
        <v>5</v>
      </c>
    </row>
    <row r="292" spans="2:8" ht="15.75">
      <c r="B292" s="60">
        <v>134</v>
      </c>
      <c r="C292" s="34" t="s">
        <v>311</v>
      </c>
      <c r="D292" s="34" t="s">
        <v>207</v>
      </c>
      <c r="E292" s="61" t="s">
        <v>180</v>
      </c>
      <c r="F292" s="36" t="s">
        <v>143</v>
      </c>
      <c r="G292" s="28" t="s">
        <v>307</v>
      </c>
      <c r="H292" s="68">
        <v>9</v>
      </c>
    </row>
    <row r="293" spans="2:8" ht="15.75">
      <c r="B293" s="60">
        <v>135</v>
      </c>
      <c r="C293" s="34" t="s">
        <v>312</v>
      </c>
      <c r="D293" s="34" t="s">
        <v>207</v>
      </c>
      <c r="E293" s="61" t="s">
        <v>180</v>
      </c>
      <c r="F293" s="36" t="s">
        <v>143</v>
      </c>
      <c r="G293" s="28" t="s">
        <v>313</v>
      </c>
      <c r="H293" s="68">
        <v>5</v>
      </c>
    </row>
    <row r="294" spans="2:8" ht="15.75">
      <c r="B294" s="60">
        <v>136</v>
      </c>
      <c r="C294" s="34" t="s">
        <v>278</v>
      </c>
      <c r="D294" s="34" t="s">
        <v>314</v>
      </c>
      <c r="E294" s="61" t="s">
        <v>180</v>
      </c>
      <c r="F294" s="36" t="s">
        <v>143</v>
      </c>
      <c r="G294" s="28" t="s">
        <v>313</v>
      </c>
      <c r="H294" s="68">
        <v>12</v>
      </c>
    </row>
    <row r="295" spans="2:8" ht="15.75">
      <c r="B295" s="60">
        <v>137</v>
      </c>
      <c r="C295" s="34" t="s">
        <v>215</v>
      </c>
      <c r="D295" s="34" t="s">
        <v>207</v>
      </c>
      <c r="E295" s="61" t="s">
        <v>180</v>
      </c>
      <c r="F295" s="36" t="s">
        <v>143</v>
      </c>
      <c r="G295" s="28" t="s">
        <v>313</v>
      </c>
      <c r="H295" s="68">
        <v>12</v>
      </c>
    </row>
    <row r="296" spans="2:8" ht="15.75">
      <c r="B296" s="60">
        <v>138</v>
      </c>
      <c r="C296" s="34" t="s">
        <v>315</v>
      </c>
      <c r="D296" s="34" t="s">
        <v>207</v>
      </c>
      <c r="E296" s="61" t="s">
        <v>180</v>
      </c>
      <c r="F296" s="36" t="s">
        <v>143</v>
      </c>
      <c r="G296" s="28" t="s">
        <v>313</v>
      </c>
      <c r="H296" s="68">
        <v>9</v>
      </c>
    </row>
    <row r="297" spans="2:8" ht="15.75">
      <c r="B297" s="60">
        <v>139</v>
      </c>
      <c r="C297" s="34" t="s">
        <v>278</v>
      </c>
      <c r="D297" s="34" t="s">
        <v>314</v>
      </c>
      <c r="E297" s="61" t="s">
        <v>180</v>
      </c>
      <c r="F297" s="36" t="s">
        <v>143</v>
      </c>
      <c r="G297" s="28" t="s">
        <v>316</v>
      </c>
      <c r="H297" s="68">
        <v>8</v>
      </c>
    </row>
    <row r="298" spans="2:8" ht="15.75">
      <c r="B298" s="60">
        <v>140</v>
      </c>
      <c r="C298" s="34" t="s">
        <v>317</v>
      </c>
      <c r="D298" s="34" t="s">
        <v>207</v>
      </c>
      <c r="E298" s="61" t="s">
        <v>180</v>
      </c>
      <c r="F298" s="36" t="s">
        <v>143</v>
      </c>
      <c r="G298" s="28" t="s">
        <v>316</v>
      </c>
      <c r="H298" s="68">
        <v>7</v>
      </c>
    </row>
    <row r="299" spans="2:8" ht="15.75">
      <c r="B299" s="60">
        <v>141</v>
      </c>
      <c r="C299" s="34" t="s">
        <v>318</v>
      </c>
      <c r="D299" s="34" t="s">
        <v>207</v>
      </c>
      <c r="E299" s="61" t="s">
        <v>180</v>
      </c>
      <c r="F299" s="36" t="s">
        <v>143</v>
      </c>
      <c r="G299" s="28" t="s">
        <v>316</v>
      </c>
      <c r="H299" s="68">
        <v>3</v>
      </c>
    </row>
    <row r="300" spans="2:8" ht="15.75">
      <c r="B300" s="60">
        <v>142</v>
      </c>
      <c r="C300" s="34" t="s">
        <v>319</v>
      </c>
      <c r="D300" s="34" t="s">
        <v>207</v>
      </c>
      <c r="E300" s="61" t="s">
        <v>180</v>
      </c>
      <c r="F300" s="36" t="s">
        <v>143</v>
      </c>
      <c r="G300" s="28" t="s">
        <v>320</v>
      </c>
      <c r="H300" s="68">
        <v>6</v>
      </c>
    </row>
    <row r="301" spans="2:8" ht="15.75">
      <c r="B301" s="60">
        <v>143</v>
      </c>
      <c r="C301" s="34" t="s">
        <v>321</v>
      </c>
      <c r="D301" s="34" t="s">
        <v>207</v>
      </c>
      <c r="E301" s="61" t="s">
        <v>180</v>
      </c>
      <c r="F301" s="36" t="s">
        <v>143</v>
      </c>
      <c r="G301" s="28" t="s">
        <v>320</v>
      </c>
      <c r="H301" s="68">
        <v>5</v>
      </c>
    </row>
    <row r="302" spans="2:8" ht="15.75">
      <c r="B302" s="60">
        <v>144</v>
      </c>
      <c r="C302" s="34" t="s">
        <v>322</v>
      </c>
      <c r="D302" s="34" t="s">
        <v>207</v>
      </c>
      <c r="E302" s="61" t="s">
        <v>180</v>
      </c>
      <c r="F302" s="36" t="s">
        <v>143</v>
      </c>
      <c r="G302" s="28" t="s">
        <v>320</v>
      </c>
      <c r="H302" s="68">
        <v>6</v>
      </c>
    </row>
    <row r="303" spans="2:8" ht="15.75">
      <c r="B303" s="60">
        <v>145</v>
      </c>
      <c r="C303" s="34" t="s">
        <v>323</v>
      </c>
      <c r="D303" s="34" t="s">
        <v>207</v>
      </c>
      <c r="E303" s="61" t="s">
        <v>180</v>
      </c>
      <c r="F303" s="36" t="s">
        <v>143</v>
      </c>
      <c r="G303" s="28" t="s">
        <v>320</v>
      </c>
      <c r="H303" s="68">
        <v>5</v>
      </c>
    </row>
    <row r="304" spans="2:8" ht="15.75">
      <c r="B304" s="60">
        <v>146</v>
      </c>
      <c r="C304" s="34" t="s">
        <v>324</v>
      </c>
      <c r="D304" s="34" t="s">
        <v>207</v>
      </c>
      <c r="E304" s="61" t="s">
        <v>180</v>
      </c>
      <c r="F304" s="36" t="s">
        <v>143</v>
      </c>
      <c r="G304" s="28" t="s">
        <v>320</v>
      </c>
      <c r="H304" s="68">
        <v>5</v>
      </c>
    </row>
    <row r="305" spans="2:8" ht="15.75">
      <c r="B305" s="60">
        <v>147</v>
      </c>
      <c r="C305" s="34" t="s">
        <v>223</v>
      </c>
      <c r="D305" s="34" t="s">
        <v>207</v>
      </c>
      <c r="E305" s="61" t="s">
        <v>180</v>
      </c>
      <c r="F305" s="36" t="s">
        <v>143</v>
      </c>
      <c r="G305" s="28" t="s">
        <v>325</v>
      </c>
      <c r="H305" s="68">
        <v>4</v>
      </c>
    </row>
    <row r="306" spans="2:8" ht="15.75">
      <c r="B306" s="60">
        <v>148</v>
      </c>
      <c r="C306" s="34" t="s">
        <v>285</v>
      </c>
      <c r="D306" s="34" t="s">
        <v>207</v>
      </c>
      <c r="E306" s="61" t="s">
        <v>180</v>
      </c>
      <c r="F306" s="36" t="s">
        <v>143</v>
      </c>
      <c r="G306" s="28" t="s">
        <v>325</v>
      </c>
      <c r="H306" s="68">
        <v>6</v>
      </c>
    </row>
    <row r="307" spans="2:8" ht="15.75">
      <c r="B307" s="60">
        <v>149</v>
      </c>
      <c r="C307" s="34" t="s">
        <v>326</v>
      </c>
      <c r="D307" s="34" t="s">
        <v>253</v>
      </c>
      <c r="E307" s="61" t="s">
        <v>180</v>
      </c>
      <c r="F307" s="36" t="s">
        <v>143</v>
      </c>
      <c r="G307" s="28" t="s">
        <v>327</v>
      </c>
      <c r="H307" s="68">
        <v>10</v>
      </c>
    </row>
    <row r="308" spans="2:8" ht="15.75">
      <c r="B308" s="60">
        <v>150</v>
      </c>
      <c r="C308" s="34" t="s">
        <v>326</v>
      </c>
      <c r="D308" s="34" t="s">
        <v>253</v>
      </c>
      <c r="E308" s="61" t="s">
        <v>180</v>
      </c>
      <c r="F308" s="36" t="s">
        <v>143</v>
      </c>
      <c r="G308" s="28" t="s">
        <v>328</v>
      </c>
      <c r="H308" s="68">
        <v>48</v>
      </c>
    </row>
    <row r="309" spans="2:8" ht="15.75">
      <c r="B309" s="60">
        <v>151</v>
      </c>
      <c r="C309" s="34" t="s">
        <v>289</v>
      </c>
      <c r="D309" s="34" t="s">
        <v>207</v>
      </c>
      <c r="E309" s="61" t="s">
        <v>180</v>
      </c>
      <c r="F309" s="36" t="s">
        <v>143</v>
      </c>
      <c r="G309" s="28" t="s">
        <v>328</v>
      </c>
      <c r="H309" s="68">
        <v>6</v>
      </c>
    </row>
    <row r="310" spans="2:8" ht="15.75">
      <c r="B310" s="60">
        <v>152</v>
      </c>
      <c r="C310" s="34" t="s">
        <v>329</v>
      </c>
      <c r="D310" s="34" t="s">
        <v>207</v>
      </c>
      <c r="E310" s="61" t="s">
        <v>180</v>
      </c>
      <c r="F310" s="36" t="s">
        <v>143</v>
      </c>
      <c r="G310" s="28" t="s">
        <v>328</v>
      </c>
      <c r="H310" s="68">
        <v>16</v>
      </c>
    </row>
    <row r="311" spans="2:8" ht="15.75">
      <c r="B311" s="60">
        <v>153</v>
      </c>
      <c r="C311" s="34" t="s">
        <v>326</v>
      </c>
      <c r="D311" s="34" t="s">
        <v>253</v>
      </c>
      <c r="E311" s="61" t="s">
        <v>180</v>
      </c>
      <c r="F311" s="36" t="s">
        <v>143</v>
      </c>
      <c r="G311" s="28" t="s">
        <v>330</v>
      </c>
      <c r="H311" s="68">
        <v>54</v>
      </c>
    </row>
    <row r="312" spans="2:8" ht="15.75">
      <c r="B312" s="60">
        <v>154</v>
      </c>
      <c r="C312" s="34" t="s">
        <v>326</v>
      </c>
      <c r="D312" s="34" t="s">
        <v>253</v>
      </c>
      <c r="E312" s="61" t="s">
        <v>180</v>
      </c>
      <c r="F312" s="36" t="s">
        <v>143</v>
      </c>
      <c r="G312" s="28" t="s">
        <v>331</v>
      </c>
      <c r="H312" s="68">
        <v>4</v>
      </c>
    </row>
    <row r="313" spans="2:8" ht="15.75">
      <c r="B313" s="60">
        <v>155</v>
      </c>
      <c r="C313" s="34" t="s">
        <v>332</v>
      </c>
      <c r="D313" s="34" t="s">
        <v>207</v>
      </c>
      <c r="E313" s="61" t="s">
        <v>180</v>
      </c>
      <c r="F313" s="36" t="s">
        <v>143</v>
      </c>
      <c r="G313" s="28" t="s">
        <v>331</v>
      </c>
      <c r="H313" s="68">
        <v>6</v>
      </c>
    </row>
    <row r="314" spans="2:8" ht="15.75">
      <c r="B314" s="60">
        <v>156</v>
      </c>
      <c r="C314" s="34" t="s">
        <v>333</v>
      </c>
      <c r="D314" s="34" t="s">
        <v>207</v>
      </c>
      <c r="E314" s="61" t="s">
        <v>180</v>
      </c>
      <c r="F314" s="36" t="s">
        <v>143</v>
      </c>
      <c r="G314" s="28" t="s">
        <v>334</v>
      </c>
      <c r="H314" s="68">
        <v>5</v>
      </c>
    </row>
    <row r="315" spans="2:8" ht="15.75">
      <c r="B315" s="60">
        <v>157</v>
      </c>
      <c r="C315" s="34" t="s">
        <v>335</v>
      </c>
      <c r="D315" s="34" t="s">
        <v>207</v>
      </c>
      <c r="E315" s="61" t="s">
        <v>180</v>
      </c>
      <c r="F315" s="36" t="s">
        <v>143</v>
      </c>
      <c r="G315" s="28" t="s">
        <v>334</v>
      </c>
      <c r="H315" s="68">
        <v>5</v>
      </c>
    </row>
    <row r="316" spans="2:8" ht="15.75">
      <c r="B316" s="60">
        <v>158</v>
      </c>
      <c r="C316" s="34" t="s">
        <v>336</v>
      </c>
      <c r="D316" s="34" t="s">
        <v>207</v>
      </c>
      <c r="E316" s="61" t="s">
        <v>180</v>
      </c>
      <c r="F316" s="36" t="s">
        <v>143</v>
      </c>
      <c r="G316" s="28" t="s">
        <v>334</v>
      </c>
      <c r="H316" s="68">
        <v>11</v>
      </c>
    </row>
    <row r="317" spans="2:8" ht="15.75">
      <c r="B317" s="60">
        <v>159</v>
      </c>
      <c r="C317" s="34" t="s">
        <v>252</v>
      </c>
      <c r="D317" s="34" t="s">
        <v>207</v>
      </c>
      <c r="E317" s="61" t="s">
        <v>180</v>
      </c>
      <c r="F317" s="36" t="s">
        <v>143</v>
      </c>
      <c r="G317" s="28" t="s">
        <v>334</v>
      </c>
      <c r="H317" s="68">
        <v>6</v>
      </c>
    </row>
    <row r="318" spans="2:8" ht="15.75">
      <c r="B318" s="60">
        <v>160</v>
      </c>
      <c r="C318" s="34" t="s">
        <v>326</v>
      </c>
      <c r="D318" s="34" t="s">
        <v>207</v>
      </c>
      <c r="E318" s="61" t="s">
        <v>180</v>
      </c>
      <c r="F318" s="36" t="s">
        <v>143</v>
      </c>
      <c r="G318" s="28" t="s">
        <v>337</v>
      </c>
      <c r="H318" s="68">
        <v>7</v>
      </c>
    </row>
    <row r="319" spans="2:8" ht="15.75">
      <c r="B319" s="60">
        <v>161</v>
      </c>
      <c r="C319" s="34" t="s">
        <v>338</v>
      </c>
      <c r="D319" s="34" t="s">
        <v>207</v>
      </c>
      <c r="E319" s="61" t="s">
        <v>180</v>
      </c>
      <c r="F319" s="36" t="s">
        <v>143</v>
      </c>
      <c r="G319" s="28" t="s">
        <v>337</v>
      </c>
      <c r="H319" s="68">
        <v>6.5</v>
      </c>
    </row>
    <row r="320" spans="2:8" ht="15.75">
      <c r="B320" s="60">
        <v>162</v>
      </c>
      <c r="C320" s="34" t="s">
        <v>339</v>
      </c>
      <c r="D320" s="34" t="s">
        <v>207</v>
      </c>
      <c r="E320" s="61" t="s">
        <v>180</v>
      </c>
      <c r="F320" s="36" t="s">
        <v>143</v>
      </c>
      <c r="G320" s="28" t="s">
        <v>340</v>
      </c>
      <c r="H320" s="68">
        <v>18</v>
      </c>
    </row>
    <row r="321" spans="2:8" ht="15.75">
      <c r="B321" s="60">
        <v>163</v>
      </c>
      <c r="C321" s="34" t="s">
        <v>273</v>
      </c>
      <c r="D321" s="34" t="s">
        <v>207</v>
      </c>
      <c r="E321" s="61" t="s">
        <v>180</v>
      </c>
      <c r="F321" s="36" t="s">
        <v>143</v>
      </c>
      <c r="G321" s="28" t="s">
        <v>340</v>
      </c>
      <c r="H321" s="68">
        <v>2</v>
      </c>
    </row>
    <row r="322" spans="2:8" ht="15.75">
      <c r="B322" s="60">
        <v>164</v>
      </c>
      <c r="C322" s="34" t="s">
        <v>304</v>
      </c>
      <c r="D322" s="34" t="s">
        <v>207</v>
      </c>
      <c r="E322" s="61" t="s">
        <v>180</v>
      </c>
      <c r="F322" s="36" t="s">
        <v>143</v>
      </c>
      <c r="G322" s="28" t="s">
        <v>340</v>
      </c>
      <c r="H322" s="68">
        <v>4</v>
      </c>
    </row>
    <row r="323" spans="2:8" ht="15.75">
      <c r="B323" s="60">
        <v>165</v>
      </c>
      <c r="C323" s="34" t="s">
        <v>123</v>
      </c>
      <c r="D323" s="34" t="s">
        <v>207</v>
      </c>
      <c r="E323" s="61" t="s">
        <v>180</v>
      </c>
      <c r="F323" s="36" t="s">
        <v>143</v>
      </c>
      <c r="G323" s="28" t="s">
        <v>340</v>
      </c>
      <c r="H323" s="68">
        <v>1</v>
      </c>
    </row>
    <row r="324" spans="2:8" ht="15.75">
      <c r="B324" s="60">
        <v>166</v>
      </c>
      <c r="C324" s="34" t="s">
        <v>341</v>
      </c>
      <c r="D324" s="34" t="s">
        <v>207</v>
      </c>
      <c r="E324" s="61" t="s">
        <v>180</v>
      </c>
      <c r="F324" s="36" t="s">
        <v>143</v>
      </c>
      <c r="G324" s="28" t="s">
        <v>340</v>
      </c>
      <c r="H324" s="68">
        <v>3</v>
      </c>
    </row>
    <row r="325" spans="2:8" ht="15.75">
      <c r="B325" s="60">
        <v>167</v>
      </c>
      <c r="C325" s="34" t="s">
        <v>210</v>
      </c>
      <c r="D325" s="34" t="s">
        <v>207</v>
      </c>
      <c r="E325" s="61" t="s">
        <v>180</v>
      </c>
      <c r="F325" s="36" t="s">
        <v>143</v>
      </c>
      <c r="G325" s="28" t="s">
        <v>342</v>
      </c>
      <c r="H325" s="68">
        <v>10.5</v>
      </c>
    </row>
    <row r="326" spans="2:8" ht="15.75">
      <c r="B326" s="60">
        <v>168</v>
      </c>
      <c r="C326" s="34" t="s">
        <v>343</v>
      </c>
      <c r="D326" s="34" t="s">
        <v>207</v>
      </c>
      <c r="E326" s="61" t="s">
        <v>180</v>
      </c>
      <c r="F326" s="36" t="s">
        <v>143</v>
      </c>
      <c r="G326" s="28" t="s">
        <v>342</v>
      </c>
      <c r="H326" s="68">
        <v>16</v>
      </c>
    </row>
    <row r="327" spans="2:8" ht="15.75">
      <c r="B327" s="60">
        <v>169</v>
      </c>
      <c r="C327" s="34" t="s">
        <v>344</v>
      </c>
      <c r="D327" s="34" t="s">
        <v>207</v>
      </c>
      <c r="E327" s="61" t="s">
        <v>180</v>
      </c>
      <c r="F327" s="36" t="s">
        <v>143</v>
      </c>
      <c r="G327" s="28" t="s">
        <v>342</v>
      </c>
      <c r="H327" s="68">
        <v>24</v>
      </c>
    </row>
    <row r="328" spans="2:8" ht="15.75">
      <c r="B328" s="60">
        <v>170</v>
      </c>
      <c r="C328" s="34" t="s">
        <v>345</v>
      </c>
      <c r="D328" s="34" t="s">
        <v>253</v>
      </c>
      <c r="E328" s="61" t="s">
        <v>180</v>
      </c>
      <c r="F328" s="36" t="s">
        <v>143</v>
      </c>
      <c r="G328" s="28" t="s">
        <v>346</v>
      </c>
      <c r="H328" s="68">
        <v>13</v>
      </c>
    </row>
    <row r="329" spans="2:8" ht="15.75">
      <c r="B329" s="60">
        <v>171</v>
      </c>
      <c r="C329" s="34" t="s">
        <v>345</v>
      </c>
      <c r="D329" s="34" t="s">
        <v>216</v>
      </c>
      <c r="E329" s="61" t="s">
        <v>180</v>
      </c>
      <c r="F329" s="36" t="s">
        <v>143</v>
      </c>
      <c r="G329" s="28" t="s">
        <v>346</v>
      </c>
      <c r="H329" s="68">
        <v>138</v>
      </c>
    </row>
    <row r="330" spans="2:8" ht="15.75">
      <c r="B330" s="60">
        <v>172</v>
      </c>
      <c r="C330" s="34" t="s">
        <v>347</v>
      </c>
      <c r="D330" s="34" t="s">
        <v>216</v>
      </c>
      <c r="E330" s="61" t="s">
        <v>180</v>
      </c>
      <c r="F330" s="36" t="s">
        <v>143</v>
      </c>
      <c r="G330" s="28" t="s">
        <v>346</v>
      </c>
      <c r="H330" s="68">
        <v>29</v>
      </c>
    </row>
    <row r="331" spans="2:8" ht="15.75">
      <c r="B331" s="60">
        <v>173</v>
      </c>
      <c r="C331" s="34" t="s">
        <v>348</v>
      </c>
      <c r="D331" s="34" t="s">
        <v>257</v>
      </c>
      <c r="E331" s="61" t="s">
        <v>180</v>
      </c>
      <c r="F331" s="36" t="s">
        <v>143</v>
      </c>
      <c r="G331" s="28" t="s">
        <v>346</v>
      </c>
      <c r="H331" s="68">
        <v>26</v>
      </c>
    </row>
    <row r="332" spans="2:8" ht="15.75">
      <c r="B332" s="60">
        <v>174</v>
      </c>
      <c r="C332" s="34" t="s">
        <v>343</v>
      </c>
      <c r="D332" s="34" t="s">
        <v>207</v>
      </c>
      <c r="E332" s="61" t="s">
        <v>180</v>
      </c>
      <c r="F332" s="36" t="s">
        <v>143</v>
      </c>
      <c r="G332" s="28" t="s">
        <v>349</v>
      </c>
      <c r="H332" s="68">
        <v>6</v>
      </c>
    </row>
    <row r="333" spans="2:8" ht="15.75">
      <c r="B333" s="60">
        <v>175</v>
      </c>
      <c r="C333" s="34" t="s">
        <v>270</v>
      </c>
      <c r="D333" s="34" t="s">
        <v>207</v>
      </c>
      <c r="E333" s="61" t="s">
        <v>180</v>
      </c>
      <c r="F333" s="36" t="s">
        <v>143</v>
      </c>
      <c r="G333" s="28" t="s">
        <v>349</v>
      </c>
      <c r="H333" s="68">
        <v>5</v>
      </c>
    </row>
    <row r="334" spans="2:8" ht="15.75">
      <c r="B334" s="60">
        <v>176</v>
      </c>
      <c r="C334" s="34" t="s">
        <v>350</v>
      </c>
      <c r="D334" s="34" t="s">
        <v>207</v>
      </c>
      <c r="E334" s="61" t="s">
        <v>180</v>
      </c>
      <c r="F334" s="36" t="s">
        <v>143</v>
      </c>
      <c r="G334" s="28" t="s">
        <v>349</v>
      </c>
      <c r="H334" s="68">
        <v>5</v>
      </c>
    </row>
    <row r="335" spans="2:8" ht="15.75">
      <c r="B335" s="60">
        <v>177</v>
      </c>
      <c r="C335" s="34" t="s">
        <v>351</v>
      </c>
      <c r="D335" s="34" t="s">
        <v>207</v>
      </c>
      <c r="E335" s="61" t="s">
        <v>180</v>
      </c>
      <c r="F335" s="36" t="s">
        <v>143</v>
      </c>
      <c r="G335" s="28" t="s">
        <v>349</v>
      </c>
      <c r="H335" s="68">
        <v>5</v>
      </c>
    </row>
    <row r="336" spans="2:8" ht="15.75">
      <c r="B336" s="60">
        <v>178</v>
      </c>
      <c r="C336" s="34" t="s">
        <v>345</v>
      </c>
      <c r="D336" s="34" t="s">
        <v>216</v>
      </c>
      <c r="E336" s="61" t="s">
        <v>180</v>
      </c>
      <c r="F336" s="36" t="s">
        <v>143</v>
      </c>
      <c r="G336" s="28" t="s">
        <v>349</v>
      </c>
      <c r="H336" s="68">
        <v>9</v>
      </c>
    </row>
    <row r="337" spans="2:8" ht="15.75">
      <c r="B337" s="60">
        <v>179</v>
      </c>
      <c r="C337" s="34" t="s">
        <v>352</v>
      </c>
      <c r="D337" s="34" t="s">
        <v>207</v>
      </c>
      <c r="E337" s="61" t="s">
        <v>180</v>
      </c>
      <c r="F337" s="36" t="s">
        <v>143</v>
      </c>
      <c r="G337" s="28" t="s">
        <v>349</v>
      </c>
      <c r="H337" s="68">
        <v>5</v>
      </c>
    </row>
    <row r="338" spans="2:8" ht="15.75">
      <c r="B338" s="60">
        <v>180</v>
      </c>
      <c r="C338" s="34" t="s">
        <v>353</v>
      </c>
      <c r="D338" s="34" t="s">
        <v>207</v>
      </c>
      <c r="E338" s="61" t="s">
        <v>180</v>
      </c>
      <c r="F338" s="36" t="s">
        <v>143</v>
      </c>
      <c r="G338" s="28" t="s">
        <v>349</v>
      </c>
      <c r="H338" s="68">
        <v>5</v>
      </c>
    </row>
    <row r="339" spans="2:8" ht="15.75">
      <c r="B339" s="60">
        <v>181</v>
      </c>
      <c r="C339" s="34" t="s">
        <v>354</v>
      </c>
      <c r="D339" s="34" t="s">
        <v>207</v>
      </c>
      <c r="E339" s="61" t="s">
        <v>180</v>
      </c>
      <c r="F339" s="36" t="s">
        <v>143</v>
      </c>
      <c r="G339" s="28" t="s">
        <v>349</v>
      </c>
      <c r="H339" s="68">
        <v>6</v>
      </c>
    </row>
    <row r="340" spans="2:8" ht="15.75">
      <c r="B340" s="60">
        <v>182</v>
      </c>
      <c r="C340" s="34" t="s">
        <v>355</v>
      </c>
      <c r="D340" s="34" t="s">
        <v>257</v>
      </c>
      <c r="E340" s="61" t="s">
        <v>180</v>
      </c>
      <c r="F340" s="36" t="s">
        <v>143</v>
      </c>
      <c r="G340" s="28" t="s">
        <v>356</v>
      </c>
      <c r="H340" s="68">
        <v>25</v>
      </c>
    </row>
    <row r="341" spans="2:8" ht="15.75">
      <c r="B341" s="60">
        <v>183</v>
      </c>
      <c r="C341" s="34" t="s">
        <v>345</v>
      </c>
      <c r="D341" s="34" t="s">
        <v>253</v>
      </c>
      <c r="E341" s="61" t="s">
        <v>180</v>
      </c>
      <c r="F341" s="36" t="s">
        <v>143</v>
      </c>
      <c r="G341" s="28" t="s">
        <v>356</v>
      </c>
      <c r="H341" s="68">
        <v>43.042999999999999</v>
      </c>
    </row>
    <row r="342" spans="2:8" ht="15.75">
      <c r="B342" s="60">
        <v>184</v>
      </c>
      <c r="C342" s="34" t="s">
        <v>348</v>
      </c>
      <c r="D342" s="34" t="s">
        <v>257</v>
      </c>
      <c r="E342" s="61" t="s">
        <v>180</v>
      </c>
      <c r="F342" s="36" t="s">
        <v>143</v>
      </c>
      <c r="G342" s="28" t="s">
        <v>356</v>
      </c>
      <c r="H342" s="68">
        <v>63</v>
      </c>
    </row>
    <row r="343" spans="2:8" ht="15.75">
      <c r="B343" s="60">
        <v>185</v>
      </c>
      <c r="C343" s="34" t="s">
        <v>210</v>
      </c>
      <c r="D343" s="34" t="s">
        <v>357</v>
      </c>
      <c r="E343" s="61" t="s">
        <v>180</v>
      </c>
      <c r="F343" s="36" t="s">
        <v>143</v>
      </c>
      <c r="G343" s="28" t="s">
        <v>356</v>
      </c>
      <c r="H343" s="68">
        <v>1</v>
      </c>
    </row>
    <row r="344" spans="2:8" ht="15.75">
      <c r="B344" s="60">
        <v>186</v>
      </c>
      <c r="C344" s="34" t="s">
        <v>345</v>
      </c>
      <c r="D344" s="34" t="s">
        <v>253</v>
      </c>
      <c r="E344" s="61" t="s">
        <v>180</v>
      </c>
      <c r="F344" s="36" t="s">
        <v>143</v>
      </c>
      <c r="G344" s="28" t="s">
        <v>358</v>
      </c>
      <c r="H344" s="68">
        <v>92</v>
      </c>
    </row>
    <row r="345" spans="2:8" ht="15.75">
      <c r="B345" s="60">
        <v>187</v>
      </c>
      <c r="C345" s="34" t="s">
        <v>359</v>
      </c>
      <c r="D345" s="34" t="s">
        <v>357</v>
      </c>
      <c r="E345" s="61" t="s">
        <v>180</v>
      </c>
      <c r="F345" s="36" t="s">
        <v>143</v>
      </c>
      <c r="G345" s="28" t="s">
        <v>358</v>
      </c>
      <c r="H345" s="68">
        <v>5</v>
      </c>
    </row>
    <row r="346" spans="2:8" ht="15.75">
      <c r="B346" s="60">
        <v>188</v>
      </c>
      <c r="C346" s="34" t="s">
        <v>360</v>
      </c>
      <c r="D346" s="34" t="s">
        <v>361</v>
      </c>
      <c r="E346" s="61" t="s">
        <v>180</v>
      </c>
      <c r="F346" s="36" t="s">
        <v>143</v>
      </c>
      <c r="G346" s="28" t="s">
        <v>358</v>
      </c>
      <c r="H346" s="68">
        <v>2</v>
      </c>
    </row>
    <row r="347" spans="2:8" ht="15.75">
      <c r="B347" s="60">
        <v>189</v>
      </c>
      <c r="C347" s="34" t="s">
        <v>362</v>
      </c>
      <c r="D347" s="34" t="s">
        <v>257</v>
      </c>
      <c r="E347" s="61" t="s">
        <v>180</v>
      </c>
      <c r="F347" s="36" t="s">
        <v>143</v>
      </c>
      <c r="G347" s="28" t="s">
        <v>358</v>
      </c>
      <c r="H347" s="68">
        <v>4</v>
      </c>
    </row>
    <row r="348" spans="2:8" ht="15.75">
      <c r="B348" s="60">
        <v>190</v>
      </c>
      <c r="C348" s="34" t="s">
        <v>363</v>
      </c>
      <c r="D348" s="34" t="s">
        <v>357</v>
      </c>
      <c r="E348" s="61" t="s">
        <v>180</v>
      </c>
      <c r="F348" s="36" t="s">
        <v>143</v>
      </c>
      <c r="G348" s="28" t="s">
        <v>358</v>
      </c>
      <c r="H348" s="68">
        <v>2</v>
      </c>
    </row>
    <row r="349" spans="2:8" ht="15.75">
      <c r="B349" s="60">
        <v>191</v>
      </c>
      <c r="C349" s="34" t="s">
        <v>364</v>
      </c>
      <c r="D349" s="34" t="s">
        <v>216</v>
      </c>
      <c r="E349" s="61" t="s">
        <v>180</v>
      </c>
      <c r="F349" s="36" t="s">
        <v>143</v>
      </c>
      <c r="G349" s="28" t="s">
        <v>365</v>
      </c>
      <c r="H349" s="68">
        <v>53</v>
      </c>
    </row>
    <row r="350" spans="2:8" ht="15.75">
      <c r="B350" s="60">
        <v>192</v>
      </c>
      <c r="C350" s="34" t="s">
        <v>345</v>
      </c>
      <c r="D350" s="34" t="s">
        <v>253</v>
      </c>
      <c r="E350" s="61" t="s">
        <v>180</v>
      </c>
      <c r="F350" s="36" t="s">
        <v>143</v>
      </c>
      <c r="G350" s="28" t="s">
        <v>365</v>
      </c>
      <c r="H350" s="68">
        <v>100</v>
      </c>
    </row>
    <row r="351" spans="2:8" ht="15.75">
      <c r="B351" s="60">
        <v>193</v>
      </c>
      <c r="C351" s="34" t="s">
        <v>366</v>
      </c>
      <c r="D351" s="34" t="s">
        <v>357</v>
      </c>
      <c r="E351" s="61" t="s">
        <v>180</v>
      </c>
      <c r="F351" s="36" t="s">
        <v>143</v>
      </c>
      <c r="G351" s="28" t="s">
        <v>365</v>
      </c>
      <c r="H351" s="68">
        <v>4</v>
      </c>
    </row>
    <row r="352" spans="2:8" ht="15.75">
      <c r="B352" s="60">
        <v>194</v>
      </c>
      <c r="C352" s="34" t="s">
        <v>310</v>
      </c>
      <c r="D352" s="34" t="s">
        <v>367</v>
      </c>
      <c r="E352" s="61" t="s">
        <v>180</v>
      </c>
      <c r="F352" s="36" t="s">
        <v>143</v>
      </c>
      <c r="G352" s="28" t="s">
        <v>365</v>
      </c>
      <c r="H352" s="68">
        <v>12</v>
      </c>
    </row>
    <row r="353" spans="2:8" ht="15.75">
      <c r="B353" s="60">
        <v>195</v>
      </c>
      <c r="C353" s="34" t="s">
        <v>368</v>
      </c>
      <c r="D353" s="34" t="s">
        <v>207</v>
      </c>
      <c r="E353" s="61" t="s">
        <v>180</v>
      </c>
      <c r="F353" s="36" t="s">
        <v>143</v>
      </c>
      <c r="G353" s="28" t="s">
        <v>365</v>
      </c>
      <c r="H353" s="68">
        <v>4</v>
      </c>
    </row>
    <row r="354" spans="2:8" ht="16.5" thickBot="1">
      <c r="B354" s="69">
        <v>196</v>
      </c>
      <c r="C354" s="45" t="s">
        <v>369</v>
      </c>
      <c r="D354" s="45" t="s">
        <v>207</v>
      </c>
      <c r="E354" s="70" t="s">
        <v>180</v>
      </c>
      <c r="F354" s="47" t="s">
        <v>143</v>
      </c>
      <c r="G354" s="71" t="s">
        <v>365</v>
      </c>
      <c r="H354" s="72">
        <v>3</v>
      </c>
    </row>
  </sheetData>
  <autoFilter ref="A3:N30" xr:uid="{E2B8134C-4E0C-49FF-A1B6-B8CDF7EF5BB1}"/>
  <mergeCells count="2">
    <mergeCell ref="B2:M2"/>
    <mergeCell ref="B157:H15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2022</vt:lpstr>
      <vt:lpstr>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 Au</cp:lastModifiedBy>
  <dcterms:created xsi:type="dcterms:W3CDTF">2015-06-05T18:17:20Z</dcterms:created>
  <dcterms:modified xsi:type="dcterms:W3CDTF">2023-12-08T08:29:16Z</dcterms:modified>
</cp:coreProperties>
</file>