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WEB MAKING\Fx_Dev_Dept\A1_data_input\"/>
    </mc:Choice>
  </mc:AlternateContent>
  <xr:revisionPtr revIDLastSave="0" documentId="13_ncr:1_{0AA4931F-C295-4C3E-AE12-1D33CA165F07}" xr6:coauthVersionLast="47" xr6:coauthVersionMax="47" xr10:uidLastSave="{00000000-0000-0000-0000-000000000000}"/>
  <bookViews>
    <workbookView xWindow="29205" yWindow="120" windowWidth="27375" windowHeight="15600" activeTab="1" xr2:uid="{00000000-000D-0000-FFFF-FFFF00000000}"/>
  </bookViews>
  <sheets>
    <sheet name="DataLockup5" sheetId="2" r:id="rId1"/>
    <sheet name="Project cost Summary" sheetId="5" r:id="rId2"/>
    <sheet name="DataLockup3" sheetId="3" r:id="rId3"/>
  </sheets>
  <definedNames>
    <definedName name="_xlnm._FilterDatabase" localSheetId="2" hidden="1">DataLockup3!$A$3:$N$30</definedName>
    <definedName name="TaskIcon">"组合 13,CapPredictIcon"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3" l="1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5" i="3"/>
  <c r="H23" i="3"/>
  <c r="H21" i="3"/>
  <c r="H20" i="3"/>
  <c r="H19" i="3"/>
  <c r="H18" i="3"/>
  <c r="H17" i="3"/>
  <c r="H16" i="3"/>
  <c r="H15" i="3"/>
  <c r="H14" i="3"/>
  <c r="H13" i="3"/>
  <c r="H11" i="3"/>
  <c r="H10" i="3"/>
  <c r="H8" i="3"/>
  <c r="H7" i="3"/>
  <c r="H6" i="3"/>
  <c r="H4" i="3"/>
  <c r="H45" i="3" s="1"/>
  <c r="N45" i="3" l="1"/>
  <c r="C9" i="2" l="1"/>
  <c r="Z48" i="2" s="1"/>
  <c r="C8" i="2"/>
  <c r="S63" i="2" s="1"/>
  <c r="C7" i="2"/>
  <c r="Z30" i="2" s="1"/>
  <c r="S15" i="2" l="1"/>
  <c r="S30" i="2"/>
  <c r="S14" i="2"/>
  <c r="E16" i="2"/>
  <c r="E31" i="2"/>
  <c r="S32" i="2"/>
  <c r="E46" i="2"/>
  <c r="S47" i="2"/>
  <c r="S64" i="2"/>
  <c r="Z14" i="2"/>
  <c r="Z26" i="2" s="1"/>
  <c r="L16" i="2"/>
  <c r="L31" i="2"/>
  <c r="Z32" i="2"/>
  <c r="L46" i="2"/>
  <c r="Z47" i="2"/>
  <c r="E15" i="2"/>
  <c r="S16" i="2"/>
  <c r="E30" i="2"/>
  <c r="S31" i="2"/>
  <c r="S46" i="2"/>
  <c r="S58" i="2" s="1"/>
  <c r="E48" i="2"/>
  <c r="S79" i="2"/>
  <c r="L15" i="2"/>
  <c r="Z16" i="2"/>
  <c r="L30" i="2"/>
  <c r="Z31" i="2"/>
  <c r="Z42" i="2" s="1"/>
  <c r="Z46" i="2"/>
  <c r="Z58" i="2" s="1"/>
  <c r="L48" i="2"/>
  <c r="S80" i="2"/>
  <c r="E47" i="2"/>
  <c r="S48" i="2"/>
  <c r="S62" i="2"/>
  <c r="S81" i="2"/>
  <c r="E14" i="2"/>
  <c r="E26" i="2" s="1"/>
  <c r="E32" i="2"/>
  <c r="L14" i="2"/>
  <c r="Z15" i="2"/>
  <c r="L32" i="2"/>
  <c r="L47" i="2"/>
  <c r="S26" i="2" l="1"/>
  <c r="S91" i="2"/>
  <c r="S75" i="2"/>
  <c r="L58" i="2"/>
  <c r="S42" i="2"/>
  <c r="L42" i="2"/>
  <c r="E58" i="2"/>
  <c r="L26" i="2"/>
  <c r="E4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tc={1666BFDD-3CF1-4683-9245-F85C8193E772}</author>
  </authors>
  <commentList>
    <comment ref="S66" authorId="0" shapeId="0" xr:uid="{1666BFDD-3CF1-4683-9245-F85C8193E772}">
      <text>
        <t>[Threaded comment]
Your version of Excel allows you to read this threaded comment; however, any edits to it will get removed if the file is opened in a newer version of Excel. Learn more: https://go.microsoft.com/fwlink/?linkid=870924
Comment:
    所有9台飞机的SLA,最后一台是2023-02-16</t>
      </text>
    </comment>
  </commentList>
</comments>
</file>

<file path=xl/sharedStrings.xml><?xml version="1.0" encoding="utf-8"?>
<sst xmlns="http://schemas.openxmlformats.org/spreadsheetml/2006/main" count="1524" uniqueCount="435">
  <si>
    <t>For OEM (junior 3D,junior prototype)</t>
    <phoneticPr fontId="0" type="noConversion"/>
  </si>
  <si>
    <t>March 2022</t>
    <phoneticPr fontId="0" type="noConversion"/>
  </si>
  <si>
    <t>3D average salary/month</t>
    <phoneticPr fontId="0" type="noConversion"/>
  </si>
  <si>
    <t>2D average salary/month</t>
    <phoneticPr fontId="0" type="noConversion"/>
  </si>
  <si>
    <t>Prototype average salary/month</t>
    <phoneticPr fontId="0" type="noConversion"/>
  </si>
  <si>
    <t>3D average salary/hour</t>
    <phoneticPr fontId="0" type="noConversion"/>
  </si>
  <si>
    <t>2D average salary/hour</t>
    <phoneticPr fontId="0" type="noConversion"/>
  </si>
  <si>
    <t>none</t>
    <phoneticPr fontId="0" type="noConversion"/>
  </si>
  <si>
    <t>Prototype average salary/hour</t>
    <phoneticPr fontId="0" type="noConversion"/>
  </si>
  <si>
    <t>Classic</t>
    <phoneticPr fontId="0" type="noConversion"/>
  </si>
  <si>
    <t>M5750 Aston Martin DB4 Zagato</t>
    <phoneticPr fontId="0" type="noConversion"/>
  </si>
  <si>
    <t>M5768 Ford GT40</t>
    <phoneticPr fontId="0" type="noConversion"/>
  </si>
  <si>
    <t>M6210 Aston Martin DB5 Vintage</t>
    <phoneticPr fontId="0" type="noConversion"/>
  </si>
  <si>
    <t>M0648 Mesarati 250F</t>
    <phoneticPr fontId="0" type="noConversion"/>
  </si>
  <si>
    <t>Target Time, hr</t>
    <phoneticPr fontId="0" type="noConversion"/>
  </si>
  <si>
    <t>Actual time, hr</t>
    <phoneticPr fontId="0" type="noConversion"/>
  </si>
  <si>
    <t>RMB</t>
    <phoneticPr fontId="0" type="noConversion"/>
  </si>
  <si>
    <t>3D labour cost</t>
    <phoneticPr fontId="0" type="noConversion"/>
  </si>
  <si>
    <t>Prototype  labour cost</t>
    <phoneticPr fontId="0" type="noConversion"/>
  </si>
  <si>
    <t>2D labour cost</t>
    <phoneticPr fontId="0" type="noConversion"/>
  </si>
  <si>
    <t>SLA (parts and jig)</t>
    <phoneticPr fontId="0" type="noConversion"/>
  </si>
  <si>
    <t>CNC</t>
    <phoneticPr fontId="0" type="noConversion"/>
  </si>
  <si>
    <t>aluminium</t>
    <phoneticPr fontId="0" type="noConversion"/>
  </si>
  <si>
    <t>chemical wood</t>
    <phoneticPr fontId="0" type="noConversion"/>
  </si>
  <si>
    <t>Lost Wax (brass)</t>
    <phoneticPr fontId="0" type="noConversion"/>
  </si>
  <si>
    <t>inc. mould</t>
    <phoneticPr fontId="0" type="noConversion"/>
  </si>
  <si>
    <t>n/a</t>
    <phoneticPr fontId="0" type="noConversion"/>
  </si>
  <si>
    <t>n/a</t>
  </si>
  <si>
    <t>PE</t>
    <phoneticPr fontId="0" type="noConversion"/>
  </si>
  <si>
    <t>Decal @30sheets</t>
    <phoneticPr fontId="0" type="noConversion"/>
  </si>
  <si>
    <t>Pad Print</t>
    <phoneticPr fontId="0" type="noConversion"/>
  </si>
  <si>
    <t>Laser cutting</t>
  </si>
  <si>
    <t>Laser cutting</t>
    <phoneticPr fontId="0" type="noConversion"/>
  </si>
  <si>
    <t>Silk Print</t>
    <phoneticPr fontId="0" type="noConversion"/>
  </si>
  <si>
    <t>TBC</t>
    <phoneticPr fontId="0" type="noConversion"/>
  </si>
  <si>
    <t>GT</t>
    <phoneticPr fontId="0" type="noConversion"/>
  </si>
  <si>
    <t xml:space="preserve">M6181 Ferrari 171 ( 296 GTB ) </t>
    <phoneticPr fontId="0" type="noConversion"/>
  </si>
  <si>
    <t>M6003 Mercedes AMG ONE</t>
    <phoneticPr fontId="0" type="noConversion"/>
  </si>
  <si>
    <t>M6199 Ferrari Daytona SP3</t>
    <phoneticPr fontId="0" type="noConversion"/>
  </si>
  <si>
    <t>M6227 Ferrari 175 Purosangue</t>
  </si>
  <si>
    <t>Die cutter</t>
  </si>
  <si>
    <t>F1</t>
    <phoneticPr fontId="0" type="noConversion"/>
  </si>
  <si>
    <t xml:space="preserve">M6171 Ferrari SF21 </t>
  </si>
  <si>
    <t>M6184 RB16B Monaco</t>
    <phoneticPr fontId="0" type="noConversion"/>
  </si>
  <si>
    <t>M6213 Ferrari F1-75</t>
    <phoneticPr fontId="0" type="noConversion"/>
  </si>
  <si>
    <t>M6264 Ferrari SF23</t>
  </si>
  <si>
    <t>n/a</t>
    <phoneticPr fontId="0" type="noConversion"/>
  </si>
  <si>
    <t>OTHERS</t>
    <phoneticPr fontId="0" type="noConversion"/>
  </si>
  <si>
    <t>M6189 SR71 Black Bird</t>
    <phoneticPr fontId="0" type="noConversion"/>
  </si>
  <si>
    <t>Carbon fiber tube</t>
  </si>
  <si>
    <t>M6199 CPO Ferrari Daytona SP3</t>
    <phoneticPr fontId="0" type="noConversion"/>
  </si>
  <si>
    <t>2023年开发已完成项目详细统计表</t>
    <phoneticPr fontId="0" type="noConversion"/>
  </si>
  <si>
    <t>No</t>
    <phoneticPr fontId="0" type="noConversion"/>
  </si>
  <si>
    <t>SKU</t>
    <phoneticPr fontId="0" type="noConversion"/>
  </si>
  <si>
    <t>designer</t>
    <phoneticPr fontId="0" type="noConversion"/>
  </si>
  <si>
    <t>Scale</t>
    <phoneticPr fontId="0" type="noConversion"/>
  </si>
  <si>
    <t>(3D+Prototype)
Planning Time</t>
    <phoneticPr fontId="0" type="noConversion"/>
  </si>
  <si>
    <t>(3D+Prototype)
Actual Time</t>
    <phoneticPr fontId="0" type="noConversion"/>
  </si>
  <si>
    <t>3D
Actual Time</t>
    <phoneticPr fontId="0" type="noConversion"/>
  </si>
  <si>
    <t>Prototype
Actual Time</t>
    <phoneticPr fontId="0" type="noConversion"/>
  </si>
  <si>
    <t>Start time
(WK)</t>
    <phoneticPr fontId="0" type="noConversion"/>
  </si>
  <si>
    <t>complete time
(WK)</t>
    <phoneticPr fontId="0" type="noConversion"/>
  </si>
  <si>
    <t>Remark</t>
    <phoneticPr fontId="0" type="noConversion"/>
  </si>
  <si>
    <t>M6202</t>
  </si>
  <si>
    <t>Mosquito / BY UK</t>
  </si>
  <si>
    <t>Cary, Sheng</t>
  </si>
  <si>
    <t>1/16</t>
  </si>
  <si>
    <t>WK42(2022)</t>
    <phoneticPr fontId="0" type="noConversion"/>
  </si>
  <si>
    <t>WK39(2023)</t>
    <phoneticPr fontId="0" type="noConversion"/>
  </si>
  <si>
    <t>M6266</t>
  </si>
  <si>
    <t>Ferrari 175 Purosangue (SUV) / BY CN</t>
  </si>
  <si>
    <t>sheng</t>
  </si>
  <si>
    <t>1/12</t>
  </si>
  <si>
    <t>WK45(2022)</t>
    <phoneticPr fontId="0" type="noConversion"/>
  </si>
  <si>
    <t>WK50(2022)</t>
    <phoneticPr fontId="0" type="noConversion"/>
  </si>
  <si>
    <t>画了一半，已转给外面画</t>
    <phoneticPr fontId="0" type="noConversion"/>
  </si>
  <si>
    <t>M6199-CPO</t>
  </si>
  <si>
    <t>Ferrari Daytona SP3 150 BD CPO/ BY CN</t>
  </si>
  <si>
    <t>Tall Boy</t>
  </si>
  <si>
    <t>1/8</t>
  </si>
  <si>
    <t>WK25(2022)</t>
  </si>
  <si>
    <t>WK31(2023)</t>
    <phoneticPr fontId="0" type="noConversion"/>
  </si>
  <si>
    <t>M6227</t>
  </si>
  <si>
    <t>Sheng, Tall boy</t>
  </si>
  <si>
    <t>1/8</t>
    <phoneticPr fontId="0" type="noConversion"/>
  </si>
  <si>
    <t>WK11(2022)</t>
    <phoneticPr fontId="0" type="noConversion"/>
  </si>
  <si>
    <t>WK21(2023)</t>
    <phoneticPr fontId="0" type="noConversion"/>
  </si>
  <si>
    <t>M6210-SC1</t>
  </si>
  <si>
    <t>Aston Martin DB5 / BY CN</t>
  </si>
  <si>
    <t>[John] , Ford</t>
  </si>
  <si>
    <t>WK25(2022)</t>
    <phoneticPr fontId="0" type="noConversion"/>
  </si>
  <si>
    <t>WK24(2023)</t>
    <phoneticPr fontId="0" type="noConversion"/>
  </si>
  <si>
    <t>M6210-BES1</t>
  </si>
  <si>
    <t>WK36(2022)</t>
    <phoneticPr fontId="0" type="noConversion"/>
  </si>
  <si>
    <t>WK07(2023)</t>
    <phoneticPr fontId="0" type="noConversion"/>
  </si>
  <si>
    <t>M6235</t>
  </si>
  <si>
    <t xml:space="preserve">RB18 F1 2022 Dutch #1 #55 </t>
  </si>
  <si>
    <t>Cary</t>
  </si>
  <si>
    <t>WK27(2022)</t>
    <phoneticPr fontId="0" type="noConversion"/>
  </si>
  <si>
    <t>WK2(2023)</t>
    <phoneticPr fontId="0" type="noConversion"/>
  </si>
  <si>
    <t>M6233</t>
    <phoneticPr fontId="0" type="noConversion"/>
  </si>
  <si>
    <t>RR CB03</t>
  </si>
  <si>
    <t>Ford, Tall boy</t>
    <phoneticPr fontId="0" type="noConversion"/>
  </si>
  <si>
    <t>WK34(2022)</t>
    <phoneticPr fontId="0" type="noConversion"/>
  </si>
  <si>
    <t>M5904</t>
  </si>
  <si>
    <t>Ferrari F40</t>
  </si>
  <si>
    <t>Tin</t>
  </si>
  <si>
    <t>1/18</t>
    <phoneticPr fontId="0" type="noConversion"/>
  </si>
  <si>
    <t>WK40(2022)</t>
    <phoneticPr fontId="0" type="noConversion"/>
  </si>
  <si>
    <t>WK02(2023)</t>
    <phoneticPr fontId="0" type="noConversion"/>
  </si>
  <si>
    <t>M0648-SC2</t>
    <phoneticPr fontId="0" type="noConversion"/>
  </si>
  <si>
    <t>Maserati 250F (1957 Nurburging) / BY CN</t>
  </si>
  <si>
    <t>Tin, John</t>
  </si>
  <si>
    <t>WK16(2022)</t>
    <phoneticPr fontId="0" type="noConversion"/>
  </si>
  <si>
    <t>WK48(2023)</t>
    <phoneticPr fontId="0" type="noConversion"/>
  </si>
  <si>
    <t>M0648-BES1</t>
  </si>
  <si>
    <t>Maserati 250F (1957 Nurburging) / BY CN</t>
    <phoneticPr fontId="0" type="noConversion"/>
  </si>
  <si>
    <t>WK30(2022)</t>
    <phoneticPr fontId="0" type="noConversion"/>
  </si>
  <si>
    <t>WK45(2023)</t>
    <phoneticPr fontId="0" type="noConversion"/>
  </si>
  <si>
    <t>M6188</t>
    <phoneticPr fontId="0" type="noConversion"/>
  </si>
  <si>
    <t>Mercedes AMG one</t>
    <phoneticPr fontId="0" type="noConversion"/>
  </si>
  <si>
    <t>Ford</t>
  </si>
  <si>
    <t>WK26(2021)</t>
    <phoneticPr fontId="0" type="noConversion"/>
  </si>
  <si>
    <t>WK11(2023)</t>
    <phoneticPr fontId="0" type="noConversion"/>
  </si>
  <si>
    <t>M6245</t>
  </si>
  <si>
    <t>RedBull RB18 1-4scale Dutch GP</t>
  </si>
  <si>
    <t>Carry</t>
  </si>
  <si>
    <t>1/4</t>
  </si>
  <si>
    <t>WK47(2022)</t>
    <phoneticPr fontId="0" type="noConversion"/>
  </si>
  <si>
    <t>WK17(2023)</t>
    <phoneticPr fontId="0" type="noConversion"/>
  </si>
  <si>
    <t>M6241-SC1</t>
  </si>
  <si>
    <t>Mercedes F1 W13 2022 1-8 model Brazil #44</t>
  </si>
  <si>
    <t>WK12(2023)</t>
    <phoneticPr fontId="0" type="noConversion"/>
  </si>
  <si>
    <t>M6241-SC2</t>
  </si>
  <si>
    <t>Mercedes F1 W13 2022 1-8 model Brazil #63</t>
  </si>
  <si>
    <t>WK49(2022)</t>
    <phoneticPr fontId="0" type="noConversion"/>
  </si>
  <si>
    <t>WK14(2023)</t>
    <phoneticPr fontId="0" type="noConversion"/>
  </si>
  <si>
    <t>M6195</t>
    <phoneticPr fontId="0" type="noConversion"/>
  </si>
  <si>
    <t>Laferrari (close roof)</t>
  </si>
  <si>
    <t>John</t>
  </si>
  <si>
    <t>WK23(2023)</t>
    <phoneticPr fontId="0" type="noConversion"/>
  </si>
  <si>
    <t>M6181-GT3</t>
  </si>
  <si>
    <t>Ferrari 296-GT3</t>
  </si>
  <si>
    <t>Sheng, John, Ford</t>
  </si>
  <si>
    <t>WK05(2023)</t>
    <phoneticPr fontId="0" type="noConversion"/>
  </si>
  <si>
    <t>WK32(2023)</t>
    <phoneticPr fontId="0" type="noConversion"/>
  </si>
  <si>
    <t>M6240</t>
    <phoneticPr fontId="0" type="noConversion"/>
  </si>
  <si>
    <t>M6243</t>
    <phoneticPr fontId="0" type="noConversion"/>
  </si>
  <si>
    <t xml:space="preserve">Bentley Speed 8 sculpture </t>
  </si>
  <si>
    <t>1/43</t>
    <phoneticPr fontId="0" type="noConversion"/>
  </si>
  <si>
    <t>WK08(2023)</t>
    <phoneticPr fontId="0" type="noConversion"/>
  </si>
  <si>
    <t>外面供应商做的手板</t>
    <phoneticPr fontId="0" type="noConversion"/>
  </si>
  <si>
    <t>M6264</t>
  </si>
  <si>
    <t>Ferrari F1 SF23 Bahrain scale 1-8</t>
  </si>
  <si>
    <t>John,Carry</t>
  </si>
  <si>
    <t>WK10(2023)</t>
    <phoneticPr fontId="0" type="noConversion"/>
  </si>
  <si>
    <t>WK27(2023)</t>
    <phoneticPr fontId="0" type="noConversion"/>
  </si>
  <si>
    <t>M6276</t>
    <phoneticPr fontId="0" type="noConversion"/>
  </si>
  <si>
    <t xml:space="preserve">Ferrari Daytona SP3 </t>
  </si>
  <si>
    <t>M6246</t>
  </si>
  <si>
    <t>250TR scale 1-4</t>
    <phoneticPr fontId="0" type="noConversion"/>
  </si>
  <si>
    <t>1/4</t>
    <phoneticPr fontId="0" type="noConversion"/>
  </si>
  <si>
    <t>WK09(2023)</t>
    <phoneticPr fontId="0" type="noConversion"/>
  </si>
  <si>
    <t>M6277</t>
    <phoneticPr fontId="0" type="noConversion"/>
  </si>
  <si>
    <t>RB19/ RB18 /RB16  SW scale 1-4</t>
  </si>
  <si>
    <t>Ford, John</t>
  </si>
  <si>
    <t>1/4</t>
    <phoneticPr fontId="0" type="noConversion"/>
  </si>
  <si>
    <t>WK20(2023)</t>
    <phoneticPr fontId="0" type="noConversion"/>
  </si>
  <si>
    <t>M6268-DEV</t>
  </si>
  <si>
    <t>Ferrari F1 SF23 Bahrain  nose 1-12</t>
  </si>
  <si>
    <t>Tall boy</t>
  </si>
  <si>
    <t>M6242-DEV</t>
    <phoneticPr fontId="0" type="noConversion"/>
  </si>
  <si>
    <t>RB19  FSSW scale 1-1</t>
  </si>
  <si>
    <t>1/1</t>
    <phoneticPr fontId="0" type="noConversion"/>
  </si>
  <si>
    <t>M6265</t>
  </si>
  <si>
    <t>RB19 2023 1:8 model</t>
  </si>
  <si>
    <t>Sheng, Tall Boy, Cary</t>
  </si>
  <si>
    <t>WK18(2023)</t>
    <phoneticPr fontId="0" type="noConversion"/>
  </si>
  <si>
    <t>WK28(2023)</t>
    <phoneticPr fontId="0" type="noConversion"/>
  </si>
  <si>
    <t>M6270-DEV</t>
  </si>
  <si>
    <t>Ferrari 499P 1:8</t>
  </si>
  <si>
    <t>Ford, John, Dylan</t>
  </si>
  <si>
    <t>WK47(2023)</t>
    <phoneticPr fontId="0" type="noConversion"/>
  </si>
  <si>
    <t>M6049-SPI-DEV</t>
  </si>
  <si>
    <t>Ferrari 169S Roma Spider</t>
  </si>
  <si>
    <t>M6284-DEV</t>
  </si>
  <si>
    <t>Ferrari 173VS SF90 XX &lt;no open cover&gt;</t>
  </si>
  <si>
    <t>Sheng</t>
  </si>
  <si>
    <t>WK26(2023)</t>
    <phoneticPr fontId="0" type="noConversion"/>
  </si>
  <si>
    <t>M6295</t>
  </si>
  <si>
    <t>McLaren 750 coupé</t>
  </si>
  <si>
    <t>WK38(2023)</t>
    <phoneticPr fontId="0" type="noConversion"/>
  </si>
  <si>
    <t>M6284-SPI-DEV</t>
  </si>
  <si>
    <t>Ferrari 173VSS SF90 XX Spider</t>
  </si>
  <si>
    <t>1/8</t>
    <phoneticPr fontId="0" type="noConversion"/>
  </si>
  <si>
    <t>WK34(2023)</t>
    <phoneticPr fontId="0" type="noConversion"/>
  </si>
  <si>
    <t>3D阶段</t>
    <phoneticPr fontId="0" type="noConversion"/>
  </si>
  <si>
    <t>M5875-BES-18</t>
  </si>
  <si>
    <t>Ferrari 333SP</t>
  </si>
  <si>
    <t>Ping</t>
  </si>
  <si>
    <t>WK41(2023)</t>
    <phoneticPr fontId="0" type="noConversion"/>
  </si>
  <si>
    <t>M6239</t>
  </si>
  <si>
    <t>Boeing B-17</t>
  </si>
  <si>
    <t>1/32</t>
    <phoneticPr fontId="0" type="noConversion"/>
  </si>
  <si>
    <t>M6279</t>
  </si>
  <si>
    <t>Aston Martin F1 AMR23 - Unique Bahrain,Alonso</t>
  </si>
  <si>
    <t>1/5</t>
    <phoneticPr fontId="0" type="noConversion"/>
  </si>
  <si>
    <t>WK35(2023)</t>
    <phoneticPr fontId="0" type="noConversion"/>
  </si>
  <si>
    <t>M6301</t>
  </si>
  <si>
    <t>Aston Martin DBR22</t>
  </si>
  <si>
    <t>Sheng,Cary</t>
  </si>
  <si>
    <t>M6296</t>
  </si>
  <si>
    <t>McLaren Solus GT</t>
  </si>
  <si>
    <t>Tin,Ping</t>
  </si>
  <si>
    <t>M6300</t>
  </si>
  <si>
    <t>Ferrari F171 296 Challenge</t>
  </si>
  <si>
    <t>M6297</t>
  </si>
  <si>
    <t>McLaren MCL60 F1</t>
  </si>
  <si>
    <t>改板装板详细统计表</t>
    <phoneticPr fontId="0" type="noConversion"/>
  </si>
  <si>
    <t>序号</t>
    <phoneticPr fontId="0" type="noConversion"/>
  </si>
  <si>
    <t>项目编码</t>
    <phoneticPr fontId="0" type="noConversion"/>
  </si>
  <si>
    <t>具体事项</t>
    <phoneticPr fontId="0" type="noConversion"/>
  </si>
  <si>
    <t>组别</t>
    <phoneticPr fontId="0" type="noConversion"/>
  </si>
  <si>
    <t>Scale</t>
  </si>
  <si>
    <t>时间WK)</t>
    <phoneticPr fontId="0" type="noConversion"/>
  </si>
  <si>
    <t>时间(h)</t>
    <phoneticPr fontId="0" type="noConversion"/>
  </si>
  <si>
    <t>M5377-LM</t>
    <phoneticPr fontId="0" type="noConversion"/>
  </si>
  <si>
    <t>修装手板+打磨</t>
  </si>
  <si>
    <t>手板</t>
  </si>
  <si>
    <t>WK01</t>
    <phoneticPr fontId="0" type="noConversion"/>
  </si>
  <si>
    <t>M5541</t>
    <phoneticPr fontId="0" type="noConversion"/>
  </si>
  <si>
    <t>手板</t>
    <phoneticPr fontId="0" type="noConversion"/>
  </si>
  <si>
    <t>M5447</t>
    <phoneticPr fontId="0" type="noConversion"/>
  </si>
  <si>
    <t>修粘手板大件</t>
  </si>
  <si>
    <t>WK06</t>
    <phoneticPr fontId="0" type="noConversion"/>
  </si>
  <si>
    <t>M5448</t>
    <phoneticPr fontId="0" type="noConversion"/>
  </si>
  <si>
    <t>修装手板大件</t>
  </si>
  <si>
    <t>修手板</t>
  </si>
  <si>
    <t>M5635</t>
    <phoneticPr fontId="0" type="noConversion"/>
  </si>
  <si>
    <t>WK07</t>
    <phoneticPr fontId="0" type="noConversion"/>
  </si>
  <si>
    <t>M5945</t>
    <phoneticPr fontId="0" type="noConversion"/>
  </si>
  <si>
    <t>M5636</t>
    <phoneticPr fontId="0" type="noConversion"/>
  </si>
  <si>
    <t>M5267</t>
    <phoneticPr fontId="0" type="noConversion"/>
  </si>
  <si>
    <t>WK08</t>
    <phoneticPr fontId="0" type="noConversion"/>
  </si>
  <si>
    <t>M5971</t>
    <phoneticPr fontId="0" type="noConversion"/>
  </si>
  <si>
    <t>修装第一套板</t>
  </si>
  <si>
    <t>M5248-SEB</t>
    <phoneticPr fontId="0" type="noConversion"/>
  </si>
  <si>
    <t>检查旧板改板</t>
  </si>
  <si>
    <t>M5353</t>
    <phoneticPr fontId="0" type="noConversion"/>
  </si>
  <si>
    <t>WK09</t>
    <phoneticPr fontId="0" type="noConversion"/>
  </si>
  <si>
    <t>M5980-R11R12</t>
    <phoneticPr fontId="0" type="noConversion"/>
  </si>
  <si>
    <t>拆板</t>
  </si>
  <si>
    <t>M5540</t>
    <phoneticPr fontId="0" type="noConversion"/>
  </si>
  <si>
    <t>M6205</t>
    <phoneticPr fontId="0" type="noConversion"/>
  </si>
  <si>
    <t>WK10</t>
    <phoneticPr fontId="0" type="noConversion"/>
  </si>
  <si>
    <t>M6190</t>
    <phoneticPr fontId="0" type="noConversion"/>
  </si>
  <si>
    <t>M6227</t>
    <phoneticPr fontId="0" type="noConversion"/>
  </si>
  <si>
    <t>装第一套板</t>
  </si>
  <si>
    <t>修装手板大件</t>
    <phoneticPr fontId="0" type="noConversion"/>
  </si>
  <si>
    <t>WK11</t>
    <phoneticPr fontId="0" type="noConversion"/>
  </si>
  <si>
    <t>M5260</t>
    <phoneticPr fontId="0" type="noConversion"/>
  </si>
  <si>
    <t>M5712</t>
    <phoneticPr fontId="0" type="noConversion"/>
  </si>
  <si>
    <t>M6194</t>
    <phoneticPr fontId="0" type="noConversion"/>
  </si>
  <si>
    <t>M6245</t>
    <phoneticPr fontId="0" type="noConversion"/>
  </si>
  <si>
    <t>M5540</t>
    <phoneticPr fontId="0" type="noConversion"/>
  </si>
  <si>
    <t>检查旧板改板</t>
    <phoneticPr fontId="0" type="noConversion"/>
  </si>
  <si>
    <t>M6227</t>
    <phoneticPr fontId="0" type="noConversion"/>
  </si>
  <si>
    <t>装第一套板</t>
    <phoneticPr fontId="0" type="noConversion"/>
  </si>
  <si>
    <t>M5377-LM</t>
    <phoneticPr fontId="0" type="noConversion"/>
  </si>
  <si>
    <t>帮打磨</t>
    <phoneticPr fontId="0" type="noConversion"/>
  </si>
  <si>
    <t>M6190</t>
    <phoneticPr fontId="0" type="noConversion"/>
  </si>
  <si>
    <t>尺寸管控基准</t>
    <phoneticPr fontId="0" type="noConversion"/>
  </si>
  <si>
    <t>M6215</t>
    <phoneticPr fontId="0" type="noConversion"/>
  </si>
  <si>
    <t>WK12</t>
    <phoneticPr fontId="0" type="noConversion"/>
  </si>
  <si>
    <t>M6003</t>
    <phoneticPr fontId="0" type="noConversion"/>
  </si>
  <si>
    <t>修装第一套板</t>
    <phoneticPr fontId="0" type="noConversion"/>
  </si>
  <si>
    <t>M6205</t>
    <phoneticPr fontId="0" type="noConversion"/>
  </si>
  <si>
    <t>修成品车</t>
    <phoneticPr fontId="0" type="noConversion"/>
  </si>
  <si>
    <t>M6210</t>
    <phoneticPr fontId="0" type="noConversion"/>
  </si>
  <si>
    <t>帮装第一套板</t>
    <phoneticPr fontId="0" type="noConversion"/>
  </si>
  <si>
    <t>WK13</t>
    <phoneticPr fontId="0" type="noConversion"/>
  </si>
  <si>
    <t>WK14</t>
    <phoneticPr fontId="0" type="noConversion"/>
  </si>
  <si>
    <t>M0561</t>
    <phoneticPr fontId="0" type="noConversion"/>
  </si>
  <si>
    <t>帮修板</t>
    <phoneticPr fontId="0" type="noConversion"/>
  </si>
  <si>
    <t>M0009</t>
    <phoneticPr fontId="0" type="noConversion"/>
  </si>
  <si>
    <t>M6235</t>
    <phoneticPr fontId="0" type="noConversion"/>
  </si>
  <si>
    <t>WK15</t>
    <phoneticPr fontId="0" type="noConversion"/>
  </si>
  <si>
    <t>修装PX-1000大件</t>
    <phoneticPr fontId="0" type="noConversion"/>
  </si>
  <si>
    <t>M5754</t>
    <phoneticPr fontId="0" type="noConversion"/>
  </si>
  <si>
    <t>修装手板大件+打磨</t>
    <phoneticPr fontId="0" type="noConversion"/>
  </si>
  <si>
    <t>M5549</t>
    <phoneticPr fontId="0" type="noConversion"/>
  </si>
  <si>
    <t>M5539</t>
    <phoneticPr fontId="0" type="noConversion"/>
  </si>
  <si>
    <t>WK16</t>
    <phoneticPr fontId="0" type="noConversion"/>
  </si>
  <si>
    <t>M5754</t>
  </si>
  <si>
    <t>做基准</t>
    <phoneticPr fontId="0" type="noConversion"/>
  </si>
  <si>
    <t>M5549</t>
  </si>
  <si>
    <t>M6199-CPO</t>
    <phoneticPr fontId="0" type="noConversion"/>
  </si>
  <si>
    <t>WK17</t>
    <phoneticPr fontId="0" type="noConversion"/>
  </si>
  <si>
    <t>M5377</t>
    <phoneticPr fontId="0" type="noConversion"/>
  </si>
  <si>
    <t>M5945</t>
  </si>
  <si>
    <t>M5248</t>
    <phoneticPr fontId="0" type="noConversion"/>
  </si>
  <si>
    <t>装手板大件</t>
    <phoneticPr fontId="0" type="noConversion"/>
  </si>
  <si>
    <t>WK18</t>
    <phoneticPr fontId="0" type="noConversion"/>
  </si>
  <si>
    <t>M6210</t>
  </si>
  <si>
    <t>修PX-1000板</t>
    <phoneticPr fontId="0" type="noConversion"/>
  </si>
  <si>
    <t>M5356</t>
    <phoneticPr fontId="0" type="noConversion"/>
  </si>
  <si>
    <t>M5349</t>
  </si>
  <si>
    <t>M5356-RL</t>
  </si>
  <si>
    <t>帮修板大件</t>
    <phoneticPr fontId="0" type="noConversion"/>
  </si>
  <si>
    <t>M5310</t>
    <phoneticPr fontId="0" type="noConversion"/>
  </si>
  <si>
    <t>M5248-RL</t>
    <phoneticPr fontId="0" type="noConversion"/>
  </si>
  <si>
    <t>M5376-RL</t>
    <phoneticPr fontId="0" type="noConversion"/>
  </si>
  <si>
    <t>M5344-RL</t>
    <phoneticPr fontId="0" type="noConversion"/>
  </si>
  <si>
    <t>M6241</t>
    <phoneticPr fontId="0" type="noConversion"/>
  </si>
  <si>
    <t>装车胎第一套板</t>
    <phoneticPr fontId="0" type="noConversion"/>
  </si>
  <si>
    <t>WK19</t>
    <phoneticPr fontId="0" type="noConversion"/>
  </si>
  <si>
    <t>M5356-RL</t>
    <phoneticPr fontId="0" type="noConversion"/>
  </si>
  <si>
    <t>M5791</t>
  </si>
  <si>
    <t>M5538-RL</t>
    <phoneticPr fontId="0" type="noConversion"/>
  </si>
  <si>
    <t>M5376-RL</t>
  </si>
  <si>
    <t>M5344-RL</t>
  </si>
  <si>
    <t>M5945</t>
    <phoneticPr fontId="0" type="noConversion"/>
  </si>
  <si>
    <t>WK20</t>
    <phoneticPr fontId="0" type="noConversion"/>
  </si>
  <si>
    <t>M00095</t>
  </si>
  <si>
    <t>M5540</t>
  </si>
  <si>
    <t>M0561</t>
  </si>
  <si>
    <t>M5248</t>
  </si>
  <si>
    <t>M5538-RL-NRT</t>
    <phoneticPr fontId="0" type="noConversion"/>
  </si>
  <si>
    <t>M5974</t>
  </si>
  <si>
    <t>M5791</t>
    <phoneticPr fontId="0" type="noConversion"/>
  </si>
  <si>
    <t>WK21</t>
    <phoneticPr fontId="0" type="noConversion"/>
  </si>
  <si>
    <t>M5263</t>
  </si>
  <si>
    <t>M5288</t>
    <phoneticPr fontId="0" type="noConversion"/>
  </si>
  <si>
    <t>整理手板</t>
    <phoneticPr fontId="0" type="noConversion"/>
  </si>
  <si>
    <t>WK22</t>
    <phoneticPr fontId="0" type="noConversion"/>
  </si>
  <si>
    <t>M灯箱</t>
    <phoneticPr fontId="0" type="noConversion"/>
  </si>
  <si>
    <t>M5249</t>
    <phoneticPr fontId="0" type="noConversion"/>
  </si>
  <si>
    <t>M5739</t>
  </si>
  <si>
    <t>M5757</t>
  </si>
  <si>
    <t>M5278</t>
  </si>
  <si>
    <t>M5263</t>
    <phoneticPr fontId="0" type="noConversion"/>
  </si>
  <si>
    <t>M5974</t>
    <phoneticPr fontId="0" type="noConversion"/>
  </si>
  <si>
    <t>WK23</t>
    <phoneticPr fontId="0" type="noConversion"/>
  </si>
  <si>
    <t>帮修板打磨-大件</t>
    <phoneticPr fontId="0" type="noConversion"/>
  </si>
  <si>
    <t>WK24</t>
    <phoneticPr fontId="0" type="noConversion"/>
  </si>
  <si>
    <t>M5224</t>
  </si>
  <si>
    <t>M6242</t>
  </si>
  <si>
    <t>WK25</t>
    <phoneticPr fontId="0" type="noConversion"/>
  </si>
  <si>
    <t>M5542</t>
    <phoneticPr fontId="0" type="noConversion"/>
  </si>
  <si>
    <t>WK26</t>
    <phoneticPr fontId="0" type="noConversion"/>
  </si>
  <si>
    <t>M5814</t>
  </si>
  <si>
    <t>M5249</t>
  </si>
  <si>
    <t>M5542</t>
  </si>
  <si>
    <t>WK27</t>
    <phoneticPr fontId="0" type="noConversion"/>
  </si>
  <si>
    <t>M5376</t>
  </si>
  <si>
    <t>M5971</t>
  </si>
  <si>
    <t>WK28</t>
    <phoneticPr fontId="0" type="noConversion"/>
  </si>
  <si>
    <t>帮3D装飞机模型</t>
    <phoneticPr fontId="0" type="noConversion"/>
  </si>
  <si>
    <t>WK29</t>
    <phoneticPr fontId="0" type="noConversion"/>
  </si>
  <si>
    <t>M5376</t>
    <phoneticPr fontId="0" type="noConversion"/>
  </si>
  <si>
    <t>M5356</t>
  </si>
  <si>
    <t>M5712-SPI</t>
    <phoneticPr fontId="0" type="noConversion"/>
  </si>
  <si>
    <t>M5538</t>
  </si>
  <si>
    <t>M5248-V5</t>
    <phoneticPr fontId="0" type="noConversion"/>
  </si>
  <si>
    <t>WK30</t>
    <phoneticPr fontId="0" type="noConversion"/>
  </si>
  <si>
    <t>修PX-1000车身-装手板大件</t>
    <phoneticPr fontId="0" type="noConversion"/>
  </si>
  <si>
    <t>M5538</t>
    <phoneticPr fontId="0" type="noConversion"/>
  </si>
  <si>
    <t>WK31</t>
    <phoneticPr fontId="0" type="noConversion"/>
  </si>
  <si>
    <t>M5469</t>
    <phoneticPr fontId="0" type="noConversion"/>
  </si>
  <si>
    <t>M5768</t>
    <phoneticPr fontId="0" type="noConversion"/>
  </si>
  <si>
    <t>M5288-D70</t>
    <phoneticPr fontId="0" type="noConversion"/>
  </si>
  <si>
    <t>WK32</t>
    <phoneticPr fontId="0" type="noConversion"/>
  </si>
  <si>
    <t>M5288-L70</t>
    <phoneticPr fontId="0" type="noConversion"/>
  </si>
  <si>
    <t>M5288-L71</t>
    <phoneticPr fontId="0" type="noConversion"/>
  </si>
  <si>
    <t>M5344</t>
    <phoneticPr fontId="0" type="noConversion"/>
  </si>
  <si>
    <t>M5264</t>
    <phoneticPr fontId="0" type="noConversion"/>
  </si>
  <si>
    <t>WK34</t>
    <phoneticPr fontId="0" type="noConversion"/>
  </si>
  <si>
    <t>M6181-GT3</t>
    <phoneticPr fontId="0" type="noConversion"/>
  </si>
  <si>
    <t>WK35</t>
    <phoneticPr fontId="0" type="noConversion"/>
  </si>
  <si>
    <t>WK36</t>
    <phoneticPr fontId="0" type="noConversion"/>
  </si>
  <si>
    <t>M5740</t>
    <phoneticPr fontId="0" type="noConversion"/>
  </si>
  <si>
    <t>WK37</t>
    <phoneticPr fontId="0" type="noConversion"/>
  </si>
  <si>
    <t>WK38</t>
    <phoneticPr fontId="0" type="noConversion"/>
  </si>
  <si>
    <t>M6199</t>
    <phoneticPr fontId="0" type="noConversion"/>
  </si>
  <si>
    <t>M5730</t>
    <phoneticPr fontId="0" type="noConversion"/>
  </si>
  <si>
    <t>WK39</t>
    <phoneticPr fontId="0" type="noConversion"/>
  </si>
  <si>
    <t>M6049</t>
  </si>
  <si>
    <t>M5539</t>
  </si>
  <si>
    <t>WK40</t>
    <phoneticPr fontId="0" type="noConversion"/>
  </si>
  <si>
    <t>M5875</t>
    <phoneticPr fontId="0" type="noConversion"/>
  </si>
  <si>
    <t>M5503</t>
    <phoneticPr fontId="0" type="noConversion"/>
  </si>
  <si>
    <t>WK41</t>
    <phoneticPr fontId="0" type="noConversion"/>
  </si>
  <si>
    <t>M5875</t>
  </si>
  <si>
    <t>WK42</t>
    <phoneticPr fontId="0" type="noConversion"/>
  </si>
  <si>
    <t>M5248-V9</t>
    <phoneticPr fontId="0" type="noConversion"/>
  </si>
  <si>
    <t>M5377-LM-ERO</t>
  </si>
  <si>
    <t>M6270</t>
    <phoneticPr fontId="0" type="noConversion"/>
  </si>
  <si>
    <t>WK44</t>
    <phoneticPr fontId="0" type="noConversion"/>
  </si>
  <si>
    <t>M6205-SC3</t>
    <phoneticPr fontId="0" type="noConversion"/>
  </si>
  <si>
    <t>M5448</t>
    <phoneticPr fontId="0" type="noConversion"/>
  </si>
  <si>
    <t>WK45</t>
    <phoneticPr fontId="0" type="noConversion"/>
  </si>
  <si>
    <t>M5945-MVS</t>
    <phoneticPr fontId="0" type="noConversion"/>
  </si>
  <si>
    <t>M5945-GTB</t>
  </si>
  <si>
    <t>M5756</t>
  </si>
  <si>
    <t>M5751</t>
  </si>
  <si>
    <t>M6190</t>
  </si>
  <si>
    <t>M5798</t>
    <phoneticPr fontId="0" type="noConversion"/>
  </si>
  <si>
    <t>WK46</t>
    <phoneticPr fontId="0" type="noConversion"/>
  </si>
  <si>
    <t>修装板大件</t>
    <phoneticPr fontId="0" type="noConversion"/>
  </si>
  <si>
    <t>WK47</t>
    <phoneticPr fontId="0" type="noConversion"/>
  </si>
  <si>
    <t>M5887</t>
  </si>
  <si>
    <t>M5501</t>
  </si>
  <si>
    <t>装第一套板烂板</t>
    <phoneticPr fontId="0" type="noConversion"/>
  </si>
  <si>
    <t>M5448</t>
  </si>
  <si>
    <t>M5503</t>
  </si>
  <si>
    <t>M6196-GTS</t>
    <phoneticPr fontId="0" type="noConversion"/>
  </si>
  <si>
    <t>WK48</t>
    <phoneticPr fontId="0" type="noConversion"/>
  </si>
  <si>
    <t>M5541</t>
    <phoneticPr fontId="0" type="noConversion"/>
  </si>
  <si>
    <t>修装手板</t>
    <phoneticPr fontId="0" type="noConversion"/>
  </si>
  <si>
    <t>M6049</t>
    <phoneticPr fontId="0" type="noConversion"/>
  </si>
  <si>
    <t>M5914</t>
    <phoneticPr fontId="0" type="noConversion"/>
  </si>
  <si>
    <t>Classic            M5768 Ford GT40</t>
    <phoneticPr fontId="0" type="noConversion"/>
  </si>
  <si>
    <t>Classic      M5750 Aston Martin DB4 Zagato</t>
    <phoneticPr fontId="15" type="noConversion"/>
  </si>
  <si>
    <t>Classic      M6210 Aston Martin DB5 Vintage</t>
    <phoneticPr fontId="15" type="noConversion"/>
  </si>
  <si>
    <t>Classic               M0648 Mesarati 250F</t>
    <phoneticPr fontId="15" type="noConversion"/>
  </si>
  <si>
    <t xml:space="preserve">GT          M6181 Ferrari 171 ( 296 GTB ) </t>
    <phoneticPr fontId="15" type="noConversion"/>
  </si>
  <si>
    <t>GT            M6003 Mercedes AMG ONE</t>
    <phoneticPr fontId="15" type="noConversion"/>
  </si>
  <si>
    <t>GT            M6199 Ferrari Daytona SP3</t>
    <phoneticPr fontId="15" type="noConversion"/>
  </si>
  <si>
    <t>GT          M6227 Ferrari 175 Purosangue</t>
    <phoneticPr fontId="15" type="noConversion"/>
  </si>
  <si>
    <t xml:space="preserve">F1              M6171 Ferrari SF21 </t>
    <phoneticPr fontId="15" type="noConversion"/>
  </si>
  <si>
    <t>F1              M6184 RB16B Monaco</t>
    <phoneticPr fontId="15" type="noConversion"/>
  </si>
  <si>
    <t>F1              M6213 Ferrari F1-75</t>
    <phoneticPr fontId="15" type="noConversion"/>
  </si>
  <si>
    <t>F1                M6264 Ferrari SF23</t>
    <phoneticPr fontId="15" type="noConversion"/>
  </si>
  <si>
    <t>OTHERS           M6189 SR71 Black Bird</t>
    <phoneticPr fontId="15" type="noConversion"/>
  </si>
  <si>
    <t>OTHERS      M6199 CPO Ferrari Daytona SP3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</si>
</sst>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_(&quot;$&quot;* #,##0.00_);_(&quot;$&quot;* \(#,##0.00\);_(&quot;$&quot;* &quot;-&quot;??_);_(@_)"/>
    <numFmt numFmtId="167" formatCode="[$¥-804]#,##0_);\([$¥-804]#,##0\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FFFF"/>
      <name val="Calibri Light"/>
      <family val="2"/>
    </font>
    <font>
      <b/>
      <sz val="11"/>
      <color theme="1"/>
      <name val="Calibri"/>
      <family val="3"/>
      <charset val="134"/>
      <scheme val="minor"/>
    </font>
    <font>
      <b/>
      <i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101214"/>
      <name val="Segoe UI"/>
      <family val="2"/>
    </font>
    <font>
      <sz val="11"/>
      <color theme="1"/>
      <name val="Calibri"/>
      <family val="2"/>
      <charset val="134"/>
      <scheme val="minor"/>
    </font>
    <font>
      <b/>
      <sz val="26"/>
      <color theme="1"/>
      <name val="Calibri"/>
      <family val="3"/>
      <charset val="134"/>
      <scheme val="minor"/>
    </font>
    <font>
      <sz val="14"/>
      <color theme="1"/>
      <name val="Calibri"/>
      <family val="3"/>
      <charset val="134"/>
      <scheme val="minor"/>
    </font>
    <font>
      <sz val="11"/>
      <color rgb="FFFF0000"/>
      <name val="Calibri"/>
      <family val="2"/>
      <charset val="134"/>
      <scheme val="minor"/>
    </font>
    <font>
      <sz val="12"/>
      <color theme="1"/>
      <name val="Calibri"/>
      <family val="3"/>
      <charset val="134"/>
      <scheme val="minor"/>
    </font>
    <font>
      <sz val="18"/>
      <color theme="1"/>
      <name val="Calibri"/>
      <family val="2"/>
      <charset val="134"/>
      <scheme val="minor"/>
    </font>
    <font>
      <b/>
      <sz val="22"/>
      <color theme="1"/>
      <name val="Calibri"/>
      <family val="3"/>
      <charset val="134"/>
      <scheme val="minor"/>
    </font>
    <font>
      <sz val="12"/>
      <color theme="1"/>
      <name val="Calibri"/>
      <family val="2"/>
      <charset val="134"/>
      <scheme val="minor"/>
    </font>
    <font>
      <b/>
      <sz val="18"/>
      <color rgb="FFFF0000"/>
      <name val="Calibri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595959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164" fontId="8" fillId="0" borderId="0" applyFont="0" applyFill="0" applyBorder="0" applyAlignment="0" applyProtection="0">
      <alignment vertical="center"/>
    </xf>
  </cellStyleXfs>
  <cellXfs count="124">
    <xf numFmtId="0" fontId="0" fillId="0" borderId="0" xfId="0"/>
    <xf numFmtId="17" fontId="0" fillId="0" borderId="0" xfId="0" quotePrefix="1" applyNumberFormat="1"/>
    <xf numFmtId="165" fontId="0" fillId="0" borderId="0" xfId="1" applyNumberFormat="1" applyFont="1" applyAlignment="1"/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0" borderId="4" xfId="0" applyFont="1" applyBorder="1"/>
    <xf numFmtId="0" fontId="5" fillId="0" borderId="5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0" fontId="0" fillId="0" borderId="7" xfId="0" applyBorder="1"/>
    <xf numFmtId="164" fontId="0" fillId="0" borderId="0" xfId="1" applyFont="1" applyBorder="1" applyAlignment="1"/>
    <xf numFmtId="0" fontId="0" fillId="0" borderId="8" xfId="0" applyBorder="1"/>
    <xf numFmtId="164" fontId="0" fillId="0" borderId="0" xfId="1" applyFont="1" applyFill="1" applyBorder="1" applyAlignment="1"/>
    <xf numFmtId="164" fontId="0" fillId="0" borderId="0" xfId="1" applyFont="1" applyBorder="1" applyAlignment="1">
      <alignment horizontal="right"/>
    </xf>
    <xf numFmtId="164" fontId="6" fillId="0" borderId="0" xfId="1" applyFont="1" applyBorder="1" applyAlignment="1">
      <alignment horizontal="right" vertical="center"/>
    </xf>
    <xf numFmtId="164" fontId="0" fillId="0" borderId="0" xfId="1" applyFont="1" applyFill="1" applyBorder="1" applyAlignment="1">
      <alignment horizontal="right"/>
    </xf>
    <xf numFmtId="0" fontId="7" fillId="0" borderId="7" xfId="0" applyFont="1" applyBorder="1"/>
    <xf numFmtId="164" fontId="0" fillId="3" borderId="0" xfId="1" applyFont="1" applyFill="1" applyBorder="1" applyAlignment="1">
      <alignment horizontal="righ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0" xfId="0" applyBorder="1" applyAlignment="1">
      <alignment horizontal="right"/>
    </xf>
    <xf numFmtId="0" fontId="0" fillId="0" borderId="1" xfId="0" applyBorder="1"/>
    <xf numFmtId="0" fontId="0" fillId="0" borderId="2" xfId="0" applyBorder="1"/>
    <xf numFmtId="164" fontId="0" fillId="0" borderId="2" xfId="0" applyNumberFormat="1" applyBorder="1"/>
    <xf numFmtId="0" fontId="0" fillId="0" borderId="3" xfId="0" applyBorder="1"/>
    <xf numFmtId="164" fontId="0" fillId="0" borderId="0" xfId="2" applyNumberFormat="1" applyFont="1" applyBorder="1" applyAlignment="1"/>
    <xf numFmtId="164" fontId="0" fillId="0" borderId="0" xfId="2" applyNumberFormat="1" applyFont="1" applyFill="1" applyBorder="1" applyAlignment="1"/>
    <xf numFmtId="164" fontId="0" fillId="0" borderId="10" xfId="2" applyNumberFormat="1" applyFont="1" applyBorder="1" applyAlignment="1"/>
    <xf numFmtId="0" fontId="5" fillId="0" borderId="0" xfId="0" applyFont="1" applyAlignment="1">
      <alignment horizontal="center"/>
    </xf>
    <xf numFmtId="164" fontId="2" fillId="0" borderId="0" xfId="1" applyFont="1" applyBorder="1" applyAlignment="1"/>
    <xf numFmtId="164" fontId="0" fillId="0" borderId="10" xfId="1" applyFont="1" applyBorder="1" applyAlignment="1"/>
    <xf numFmtId="164" fontId="0" fillId="0" borderId="10" xfId="1" applyFont="1" applyBorder="1" applyAlignment="1">
      <alignment horizontal="right"/>
    </xf>
    <xf numFmtId="164" fontId="0" fillId="4" borderId="0" xfId="1" applyFont="1" applyFill="1" applyBorder="1" applyAlignment="1">
      <alignment horizontal="right"/>
    </xf>
    <xf numFmtId="0" fontId="8" fillId="0" borderId="0" xfId="3" applyAlignment="1">
      <alignment horizontal="center" vertical="center"/>
    </xf>
    <xf numFmtId="0" fontId="8" fillId="0" borderId="0" xfId="3">
      <alignment vertical="center"/>
    </xf>
    <xf numFmtId="49" fontId="8" fillId="0" borderId="0" xfId="3" applyNumberFormat="1" applyAlignment="1">
      <alignment horizontal="center" vertical="center"/>
    </xf>
    <xf numFmtId="0" fontId="10" fillId="5" borderId="12" xfId="3" applyFont="1" applyFill="1" applyBorder="1" applyAlignment="1">
      <alignment horizontal="center" vertical="center"/>
    </xf>
    <xf numFmtId="0" fontId="10" fillId="5" borderId="13" xfId="3" applyFont="1" applyFill="1" applyBorder="1" applyAlignment="1">
      <alignment horizontal="center" vertical="center"/>
    </xf>
    <xf numFmtId="0" fontId="10" fillId="5" borderId="13" xfId="3" applyFont="1" applyFill="1" applyBorder="1">
      <alignment vertical="center"/>
    </xf>
    <xf numFmtId="49" fontId="10" fillId="5" borderId="13" xfId="3" applyNumberFormat="1" applyFont="1" applyFill="1" applyBorder="1" applyAlignment="1">
      <alignment horizontal="center" vertical="center"/>
    </xf>
    <xf numFmtId="0" fontId="10" fillId="6" borderId="13" xfId="3" applyFont="1" applyFill="1" applyBorder="1" applyAlignment="1">
      <alignment horizontal="center" vertical="center" wrapText="1"/>
    </xf>
    <xf numFmtId="0" fontId="10" fillId="7" borderId="13" xfId="3" applyFont="1" applyFill="1" applyBorder="1" applyAlignment="1">
      <alignment horizontal="center" vertical="center" wrapText="1"/>
    </xf>
    <xf numFmtId="0" fontId="10" fillId="5" borderId="13" xfId="3" applyFont="1" applyFill="1" applyBorder="1" applyAlignment="1">
      <alignment horizontal="center" vertical="center" wrapText="1"/>
    </xf>
    <xf numFmtId="0" fontId="10" fillId="5" borderId="14" xfId="3" applyFont="1" applyFill="1" applyBorder="1" applyAlignment="1">
      <alignment horizontal="center" vertical="center"/>
    </xf>
    <xf numFmtId="0" fontId="10" fillId="0" borderId="0" xfId="3" applyFont="1">
      <alignment vertical="center"/>
    </xf>
    <xf numFmtId="0" fontId="8" fillId="0" borderId="15" xfId="3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14" fontId="0" fillId="0" borderId="16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8" fillId="0" borderId="18" xfId="3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14" fontId="0" fillId="0" borderId="19" xfId="0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49" fontId="0" fillId="0" borderId="21" xfId="0" applyNumberFormat="1" applyBorder="1" applyAlignment="1">
      <alignment horizontal="center" vertical="center"/>
    </xf>
    <xf numFmtId="0" fontId="0" fillId="0" borderId="22" xfId="0" applyBorder="1" applyAlignment="1">
      <alignment vertical="center"/>
    </xf>
    <xf numFmtId="14" fontId="0" fillId="0" borderId="21" xfId="0" applyNumberForma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8" fillId="0" borderId="21" xfId="3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49" fontId="8" fillId="0" borderId="21" xfId="3" applyNumberFormat="1" applyBorder="1" applyAlignment="1">
      <alignment horizontal="center" vertical="center"/>
    </xf>
    <xf numFmtId="0" fontId="8" fillId="0" borderId="22" xfId="3" applyBorder="1">
      <alignment vertical="center"/>
    </xf>
    <xf numFmtId="0" fontId="8" fillId="0" borderId="19" xfId="3" applyBorder="1" applyAlignment="1">
      <alignment horizontal="center" vertical="center"/>
    </xf>
    <xf numFmtId="49" fontId="8" fillId="0" borderId="19" xfId="3" applyNumberFormat="1" applyBorder="1" applyAlignment="1">
      <alignment horizontal="center" vertical="center"/>
    </xf>
    <xf numFmtId="0" fontId="8" fillId="0" borderId="20" xfId="3" applyBorder="1">
      <alignment vertical="center"/>
    </xf>
    <xf numFmtId="0" fontId="8" fillId="0" borderId="21" xfId="3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/>
    </xf>
    <xf numFmtId="0" fontId="8" fillId="0" borderId="21" xfId="3" applyBorder="1">
      <alignment vertical="center"/>
    </xf>
    <xf numFmtId="0" fontId="8" fillId="0" borderId="23" xfId="3" applyBorder="1" applyAlignment="1">
      <alignment horizontal="center" vertical="center"/>
    </xf>
    <xf numFmtId="0" fontId="8" fillId="0" borderId="24" xfId="3" applyBorder="1" applyAlignment="1">
      <alignment horizontal="center" vertical="center"/>
    </xf>
    <xf numFmtId="0" fontId="8" fillId="0" borderId="24" xfId="3" applyBorder="1">
      <alignment vertical="center"/>
    </xf>
    <xf numFmtId="49" fontId="8" fillId="0" borderId="24" xfId="3" applyNumberFormat="1" applyBorder="1" applyAlignment="1">
      <alignment horizontal="center" vertical="center"/>
    </xf>
    <xf numFmtId="0" fontId="8" fillId="0" borderId="25" xfId="3" applyBorder="1">
      <alignment vertical="center"/>
    </xf>
    <xf numFmtId="164" fontId="13" fillId="0" borderId="1" xfId="4" applyFont="1" applyBorder="1" applyAlignment="1">
      <alignment horizontal="center" vertical="center"/>
    </xf>
    <xf numFmtId="164" fontId="13" fillId="0" borderId="26" xfId="4" applyFont="1" applyBorder="1" applyAlignment="1">
      <alignment horizontal="center" vertical="center"/>
    </xf>
    <xf numFmtId="164" fontId="8" fillId="0" borderId="0" xfId="3" applyNumberFormat="1">
      <alignment vertical="center"/>
    </xf>
    <xf numFmtId="0" fontId="10" fillId="7" borderId="27" xfId="0" applyFont="1" applyFill="1" applyBorder="1" applyAlignment="1">
      <alignment horizontal="center" vertical="center"/>
    </xf>
    <xf numFmtId="0" fontId="10" fillId="7" borderId="28" xfId="0" applyFont="1" applyFill="1" applyBorder="1" applyAlignment="1">
      <alignment horizontal="center" vertical="center"/>
    </xf>
    <xf numFmtId="0" fontId="10" fillId="7" borderId="29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49" fontId="12" fillId="0" borderId="21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49" fontId="12" fillId="0" borderId="19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8" fillId="0" borderId="22" xfId="3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8" fillId="0" borderId="25" xfId="3" applyBorder="1" applyAlignment="1">
      <alignment horizontal="center" vertical="center"/>
    </xf>
    <xf numFmtId="0" fontId="0" fillId="8" borderId="0" xfId="0" applyFill="1"/>
    <xf numFmtId="0" fontId="4" fillId="8" borderId="0" xfId="0" applyFont="1" applyFill="1"/>
    <xf numFmtId="0" fontId="0" fillId="8" borderId="0" xfId="0" applyFill="1" applyAlignment="1">
      <alignment vertical="top"/>
    </xf>
    <xf numFmtId="0" fontId="0" fillId="0" borderId="0" xfId="0" applyAlignment="1">
      <alignment vertical="top"/>
    </xf>
    <xf numFmtId="167" fontId="16" fillId="8" borderId="9" xfId="0" applyNumberFormat="1" applyFont="1" applyFill="1" applyBorder="1"/>
    <xf numFmtId="167" fontId="16" fillId="8" borderId="10" xfId="0" applyNumberFormat="1" applyFont="1" applyFill="1" applyBorder="1"/>
    <xf numFmtId="167" fontId="16" fillId="8" borderId="11" xfId="0" applyNumberFormat="1" applyFont="1" applyFill="1" applyBorder="1"/>
    <xf numFmtId="164" fontId="0" fillId="0" borderId="0" xfId="1" applyFont="1" applyBorder="1" applyAlignment="1">
      <alignment horizontal="center" vertical="center"/>
    </xf>
    <xf numFmtId="164" fontId="0" fillId="0" borderId="0" xfId="2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167" fontId="16" fillId="8" borderId="4" xfId="0" applyNumberFormat="1" applyFont="1" applyFill="1" applyBorder="1" applyAlignment="1">
      <alignment horizontal="center"/>
    </xf>
    <xf numFmtId="167" fontId="16" fillId="8" borderId="5" xfId="0" applyNumberFormat="1" applyFont="1" applyFill="1" applyBorder="1" applyAlignment="1">
      <alignment horizontal="center"/>
    </xf>
    <xf numFmtId="167" fontId="16" fillId="8" borderId="6" xfId="0" applyNumberFormat="1" applyFont="1" applyFill="1" applyBorder="1" applyAlignment="1">
      <alignment horizontal="center"/>
    </xf>
    <xf numFmtId="0" fontId="9" fillId="0" borderId="1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5">
    <cellStyle name="Comma 2" xfId="4" xr:uid="{7ACB4E0C-3A95-46A7-92D7-1A180ADE52BF}"/>
    <cellStyle name="Normal" xfId="0" builtinId="0"/>
    <cellStyle name="Normal 2" xfId="3" xr:uid="{5A95D47C-FC4C-40DF-9888-667B30331803}"/>
    <cellStyle name="千位分隔 2" xfId="1" xr:uid="{49710AD1-2739-42A1-A8F3-86E7D7F11943}"/>
    <cellStyle name="货币 2" xfId="2" xr:uid="{9E89940B-59E3-46E8-B1D6-9B96D4B272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4000" b="1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4000">
                <a:solidFill>
                  <a:schemeClr val="bg1">
                    <a:lumMod val="85000"/>
                  </a:schemeClr>
                </a:solidFill>
              </a:rPr>
              <a:t>2023 Development projects Planning time Vs Act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000" b="1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1005151422602366E-3"/>
          <c:y val="7.9731321904913485E-2"/>
          <c:w val="0.89662786460932964"/>
          <c:h val="0.6959634828311128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1">
                  <a:lumMod val="20000"/>
                  <a:lumOff val="80000"/>
                </a:schemeClr>
              </a:glo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t" anchorCtr="0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DataLockup3!$C$4:$C$41</c:f>
              <c:strCache>
                <c:ptCount val="38"/>
                <c:pt idx="0">
                  <c:v>M6202</c:v>
                </c:pt>
                <c:pt idx="1">
                  <c:v>M6266</c:v>
                </c:pt>
                <c:pt idx="2">
                  <c:v>M6199-CPO</c:v>
                </c:pt>
                <c:pt idx="3">
                  <c:v>M6227</c:v>
                </c:pt>
                <c:pt idx="4">
                  <c:v>M6210-SC1</c:v>
                </c:pt>
                <c:pt idx="5">
                  <c:v>M6210-BES1</c:v>
                </c:pt>
                <c:pt idx="6">
                  <c:v>M6235</c:v>
                </c:pt>
                <c:pt idx="7">
                  <c:v>M6233</c:v>
                </c:pt>
                <c:pt idx="8">
                  <c:v>M5904</c:v>
                </c:pt>
                <c:pt idx="9">
                  <c:v>M0648-SC2</c:v>
                </c:pt>
                <c:pt idx="10">
                  <c:v>M0648-BES1</c:v>
                </c:pt>
                <c:pt idx="11">
                  <c:v>M6188</c:v>
                </c:pt>
                <c:pt idx="12">
                  <c:v>M6245</c:v>
                </c:pt>
                <c:pt idx="13">
                  <c:v>M6241-SC1</c:v>
                </c:pt>
                <c:pt idx="14">
                  <c:v>M6241-SC2</c:v>
                </c:pt>
                <c:pt idx="15">
                  <c:v>M6195</c:v>
                </c:pt>
                <c:pt idx="16">
                  <c:v>M6181-GT3</c:v>
                </c:pt>
                <c:pt idx="17">
                  <c:v>M6240</c:v>
                </c:pt>
                <c:pt idx="18">
                  <c:v>M6243</c:v>
                </c:pt>
                <c:pt idx="19">
                  <c:v>M6264</c:v>
                </c:pt>
                <c:pt idx="20">
                  <c:v>M6276</c:v>
                </c:pt>
                <c:pt idx="21">
                  <c:v>M6246</c:v>
                </c:pt>
                <c:pt idx="22">
                  <c:v>M6277</c:v>
                </c:pt>
                <c:pt idx="23">
                  <c:v>M6268-DEV</c:v>
                </c:pt>
                <c:pt idx="24">
                  <c:v>M6242-DEV</c:v>
                </c:pt>
                <c:pt idx="25">
                  <c:v>M6265</c:v>
                </c:pt>
                <c:pt idx="26">
                  <c:v>M6270-DEV</c:v>
                </c:pt>
                <c:pt idx="27">
                  <c:v>M6049-SPI-DEV</c:v>
                </c:pt>
                <c:pt idx="28">
                  <c:v>M6284-DEV</c:v>
                </c:pt>
                <c:pt idx="29">
                  <c:v>M6295</c:v>
                </c:pt>
                <c:pt idx="30">
                  <c:v>M6284-SPI-DEV</c:v>
                </c:pt>
                <c:pt idx="31">
                  <c:v>M5875-BES-18</c:v>
                </c:pt>
                <c:pt idx="32">
                  <c:v>M6239</c:v>
                </c:pt>
                <c:pt idx="33">
                  <c:v>M6279</c:v>
                </c:pt>
                <c:pt idx="34">
                  <c:v>M6301</c:v>
                </c:pt>
                <c:pt idx="35">
                  <c:v>M6296</c:v>
                </c:pt>
                <c:pt idx="36">
                  <c:v>M6300</c:v>
                </c:pt>
                <c:pt idx="37">
                  <c:v>M6297</c:v>
                </c:pt>
              </c:strCache>
            </c:strRef>
          </c:cat>
          <c:val>
            <c:numRef>
              <c:f>DataLockup3!$G$4:$G$41</c:f>
              <c:numCache>
                <c:formatCode>General</c:formatCode>
                <c:ptCount val="38"/>
                <c:pt idx="0">
                  <c:v>1500</c:v>
                </c:pt>
                <c:pt idx="1">
                  <c:v>500</c:v>
                </c:pt>
                <c:pt idx="2">
                  <c:v>800</c:v>
                </c:pt>
                <c:pt idx="3">
                  <c:v>2000</c:v>
                </c:pt>
                <c:pt idx="4">
                  <c:v>1800</c:v>
                </c:pt>
                <c:pt idx="5">
                  <c:v>500</c:v>
                </c:pt>
                <c:pt idx="6">
                  <c:v>900</c:v>
                </c:pt>
                <c:pt idx="7">
                  <c:v>1400</c:v>
                </c:pt>
                <c:pt idx="8">
                  <c:v>50</c:v>
                </c:pt>
                <c:pt idx="9">
                  <c:v>2000</c:v>
                </c:pt>
                <c:pt idx="10">
                  <c:v>1000</c:v>
                </c:pt>
                <c:pt idx="11">
                  <c:v>300</c:v>
                </c:pt>
                <c:pt idx="12">
                  <c:v>600</c:v>
                </c:pt>
                <c:pt idx="13">
                  <c:v>100</c:v>
                </c:pt>
                <c:pt idx="14">
                  <c:v>650</c:v>
                </c:pt>
                <c:pt idx="15">
                  <c:v>100</c:v>
                </c:pt>
                <c:pt idx="16">
                  <c:v>1500</c:v>
                </c:pt>
                <c:pt idx="17">
                  <c:v>700</c:v>
                </c:pt>
                <c:pt idx="18">
                  <c:v>10</c:v>
                </c:pt>
                <c:pt idx="19">
                  <c:v>700</c:v>
                </c:pt>
                <c:pt idx="20">
                  <c:v>500</c:v>
                </c:pt>
                <c:pt idx="21">
                  <c:v>200</c:v>
                </c:pt>
                <c:pt idx="22">
                  <c:v>400</c:v>
                </c:pt>
                <c:pt idx="23">
                  <c:v>500</c:v>
                </c:pt>
                <c:pt idx="24">
                  <c:v>600</c:v>
                </c:pt>
                <c:pt idx="25">
                  <c:v>800</c:v>
                </c:pt>
                <c:pt idx="26">
                  <c:v>2000</c:v>
                </c:pt>
                <c:pt idx="27">
                  <c:v>800</c:v>
                </c:pt>
                <c:pt idx="28">
                  <c:v>1200</c:v>
                </c:pt>
                <c:pt idx="29">
                  <c:v>200</c:v>
                </c:pt>
                <c:pt idx="30">
                  <c:v>500</c:v>
                </c:pt>
                <c:pt idx="31">
                  <c:v>800</c:v>
                </c:pt>
                <c:pt idx="32">
                  <c:v>1000</c:v>
                </c:pt>
                <c:pt idx="33">
                  <c:v>900</c:v>
                </c:pt>
                <c:pt idx="34">
                  <c:v>1200</c:v>
                </c:pt>
                <c:pt idx="35">
                  <c:v>1600</c:v>
                </c:pt>
                <c:pt idx="36">
                  <c:v>1200</c:v>
                </c:pt>
                <c:pt idx="37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38-40FA-868F-E94DE2516CA0}"/>
            </c:ext>
          </c:extLst>
        </c:ser>
        <c:ser>
          <c:idx val="1"/>
          <c:order val="1"/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2">
                  <a:lumMod val="20000"/>
                  <a:lumOff val="80000"/>
                </a:schemeClr>
              </a:glow>
            </a:effectLst>
          </c:spPr>
          <c:invertIfNegative val="0"/>
          <c:dLbls>
            <c:dLbl>
              <c:idx val="10"/>
              <c:layout>
                <c:manualLayout>
                  <c:x val="3.1105980584942954E-3"/>
                  <c:y val="-5.1398326405451406E-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E38-40FA-868F-E94DE2516CA0}"/>
                </c:ext>
              </c:extLst>
            </c:dLbl>
            <c:dLbl>
              <c:idx val="12"/>
              <c:layout>
                <c:manualLayout>
                  <c:x val="3.8967454464815194E-3"/>
                  <c:y val="-4.84036768307379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1831384024042864E-2"/>
                      <c:h val="1.53597269282529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E38-40FA-868F-E94DE2516CA0}"/>
                </c:ext>
              </c:extLst>
            </c:dLbl>
            <c:dLbl>
              <c:idx val="13"/>
              <c:layout>
                <c:manualLayout>
                  <c:x val="5.6819604080818927E-3"/>
                  <c:y val="-5.899491259690407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7492423823263343E-2"/>
                      <c:h val="1.77254843958269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7E38-40FA-868F-E94DE2516CA0}"/>
                </c:ext>
              </c:extLst>
            </c:dLbl>
            <c:dLbl>
              <c:idx val="15"/>
              <c:layout>
                <c:manualLayout>
                  <c:x val="1.2251053277910007E-3"/>
                  <c:y val="-2.610403270120321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E38-40FA-868F-E94DE2516CA0}"/>
                </c:ext>
              </c:extLst>
            </c:dLbl>
            <c:dLbl>
              <c:idx val="17"/>
              <c:layout>
                <c:manualLayout>
                  <c:x val="-1.5265193850946563E-4"/>
                  <c:y val="-5.865624089123361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E38-40FA-868F-E94DE2516CA0}"/>
                </c:ext>
              </c:extLst>
            </c:dLbl>
            <c:dLbl>
              <c:idx val="18"/>
              <c:layout>
                <c:manualLayout>
                  <c:x val="7.0492403757078514E-4"/>
                  <c:y val="-1.141673371438703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5009806677063534E-2"/>
                      <c:h val="2.91381373076728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7E38-40FA-868F-E94DE2516CA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DataLockup3!$C$4:$C$41</c:f>
              <c:strCache>
                <c:ptCount val="38"/>
                <c:pt idx="0">
                  <c:v>M6202</c:v>
                </c:pt>
                <c:pt idx="1">
                  <c:v>M6266</c:v>
                </c:pt>
                <c:pt idx="2">
                  <c:v>M6199-CPO</c:v>
                </c:pt>
                <c:pt idx="3">
                  <c:v>M6227</c:v>
                </c:pt>
                <c:pt idx="4">
                  <c:v>M6210-SC1</c:v>
                </c:pt>
                <c:pt idx="5">
                  <c:v>M6210-BES1</c:v>
                </c:pt>
                <c:pt idx="6">
                  <c:v>M6235</c:v>
                </c:pt>
                <c:pt idx="7">
                  <c:v>M6233</c:v>
                </c:pt>
                <c:pt idx="8">
                  <c:v>M5904</c:v>
                </c:pt>
                <c:pt idx="9">
                  <c:v>M0648-SC2</c:v>
                </c:pt>
                <c:pt idx="10">
                  <c:v>M0648-BES1</c:v>
                </c:pt>
                <c:pt idx="11">
                  <c:v>M6188</c:v>
                </c:pt>
                <c:pt idx="12">
                  <c:v>M6245</c:v>
                </c:pt>
                <c:pt idx="13">
                  <c:v>M6241-SC1</c:v>
                </c:pt>
                <c:pt idx="14">
                  <c:v>M6241-SC2</c:v>
                </c:pt>
                <c:pt idx="15">
                  <c:v>M6195</c:v>
                </c:pt>
                <c:pt idx="16">
                  <c:v>M6181-GT3</c:v>
                </c:pt>
                <c:pt idx="17">
                  <c:v>M6240</c:v>
                </c:pt>
                <c:pt idx="18">
                  <c:v>M6243</c:v>
                </c:pt>
                <c:pt idx="19">
                  <c:v>M6264</c:v>
                </c:pt>
                <c:pt idx="20">
                  <c:v>M6276</c:v>
                </c:pt>
                <c:pt idx="21">
                  <c:v>M6246</c:v>
                </c:pt>
                <c:pt idx="22">
                  <c:v>M6277</c:v>
                </c:pt>
                <c:pt idx="23">
                  <c:v>M6268-DEV</c:v>
                </c:pt>
                <c:pt idx="24">
                  <c:v>M6242-DEV</c:v>
                </c:pt>
                <c:pt idx="25">
                  <c:v>M6265</c:v>
                </c:pt>
                <c:pt idx="26">
                  <c:v>M6270-DEV</c:v>
                </c:pt>
                <c:pt idx="27">
                  <c:v>M6049-SPI-DEV</c:v>
                </c:pt>
                <c:pt idx="28">
                  <c:v>M6284-DEV</c:v>
                </c:pt>
                <c:pt idx="29">
                  <c:v>M6295</c:v>
                </c:pt>
                <c:pt idx="30">
                  <c:v>M6284-SPI-DEV</c:v>
                </c:pt>
                <c:pt idx="31">
                  <c:v>M5875-BES-18</c:v>
                </c:pt>
                <c:pt idx="32">
                  <c:v>M6239</c:v>
                </c:pt>
                <c:pt idx="33">
                  <c:v>M6279</c:v>
                </c:pt>
                <c:pt idx="34">
                  <c:v>M6301</c:v>
                </c:pt>
                <c:pt idx="35">
                  <c:v>M6296</c:v>
                </c:pt>
                <c:pt idx="36">
                  <c:v>M6300</c:v>
                </c:pt>
                <c:pt idx="37">
                  <c:v>M6297</c:v>
                </c:pt>
              </c:strCache>
            </c:strRef>
          </c:cat>
          <c:val>
            <c:numRef>
              <c:f>DataLockup3!$H$4:$H$41</c:f>
              <c:numCache>
                <c:formatCode>General</c:formatCode>
                <c:ptCount val="38"/>
                <c:pt idx="0">
                  <c:v>1720</c:v>
                </c:pt>
                <c:pt idx="1">
                  <c:v>110</c:v>
                </c:pt>
                <c:pt idx="2">
                  <c:v>722.5</c:v>
                </c:pt>
                <c:pt idx="3">
                  <c:v>2586</c:v>
                </c:pt>
                <c:pt idx="4">
                  <c:v>1993.5</c:v>
                </c:pt>
                <c:pt idx="5">
                  <c:v>260</c:v>
                </c:pt>
                <c:pt idx="6">
                  <c:v>1064</c:v>
                </c:pt>
                <c:pt idx="7">
                  <c:v>1438.5</c:v>
                </c:pt>
                <c:pt idx="8">
                  <c:v>248</c:v>
                </c:pt>
                <c:pt idx="9">
                  <c:v>2118.5</c:v>
                </c:pt>
                <c:pt idx="10">
                  <c:v>826</c:v>
                </c:pt>
                <c:pt idx="11">
                  <c:v>656</c:v>
                </c:pt>
                <c:pt idx="12">
                  <c:v>594</c:v>
                </c:pt>
                <c:pt idx="13">
                  <c:v>100</c:v>
                </c:pt>
                <c:pt idx="14">
                  <c:v>729</c:v>
                </c:pt>
                <c:pt idx="15">
                  <c:v>100</c:v>
                </c:pt>
                <c:pt idx="16">
                  <c:v>2021</c:v>
                </c:pt>
                <c:pt idx="17">
                  <c:v>392</c:v>
                </c:pt>
                <c:pt idx="18">
                  <c:v>20</c:v>
                </c:pt>
                <c:pt idx="19">
                  <c:v>929.5</c:v>
                </c:pt>
                <c:pt idx="20">
                  <c:v>93</c:v>
                </c:pt>
                <c:pt idx="21">
                  <c:v>252</c:v>
                </c:pt>
                <c:pt idx="22">
                  <c:v>88</c:v>
                </c:pt>
                <c:pt idx="23">
                  <c:v>88</c:v>
                </c:pt>
                <c:pt idx="24">
                  <c:v>393</c:v>
                </c:pt>
                <c:pt idx="25">
                  <c:v>641.5</c:v>
                </c:pt>
                <c:pt idx="26">
                  <c:v>2383</c:v>
                </c:pt>
                <c:pt idx="27">
                  <c:v>858</c:v>
                </c:pt>
                <c:pt idx="28">
                  <c:v>1172.5</c:v>
                </c:pt>
                <c:pt idx="29">
                  <c:v>746</c:v>
                </c:pt>
                <c:pt idx="30">
                  <c:v>144</c:v>
                </c:pt>
                <c:pt idx="31">
                  <c:v>132</c:v>
                </c:pt>
                <c:pt idx="32">
                  <c:v>440</c:v>
                </c:pt>
                <c:pt idx="33">
                  <c:v>374</c:v>
                </c:pt>
                <c:pt idx="34">
                  <c:v>300</c:v>
                </c:pt>
                <c:pt idx="35">
                  <c:v>56</c:v>
                </c:pt>
                <c:pt idx="36">
                  <c:v>104</c:v>
                </c:pt>
                <c:pt idx="37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E38-40FA-868F-E94DE2516CA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35"/>
        <c:overlap val="-70"/>
        <c:axId val="1379426256"/>
        <c:axId val="1486600608"/>
      </c:barChart>
      <c:catAx>
        <c:axId val="1379426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5400000" spcFirstLastPara="1" vertOverflow="ellipsis" wrap="square" anchor="t" anchorCtr="0"/>
          <a:lstStyle/>
          <a:p>
            <a:pPr>
              <a:defRPr sz="2000" b="0" i="0" u="none" strike="noStrike" kern="1200" cap="all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6600608"/>
        <c:crosses val="autoZero"/>
        <c:auto val="0"/>
        <c:lblAlgn val="ctr"/>
        <c:lblOffset val="10"/>
        <c:noMultiLvlLbl val="0"/>
      </c:catAx>
      <c:valAx>
        <c:axId val="1486600608"/>
        <c:scaling>
          <c:orientation val="minMax"/>
        </c:scaling>
        <c:delete val="0"/>
        <c:axPos val="r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t" anchorCtr="0"/>
              <a:lstStyle/>
              <a:p>
                <a:pPr>
                  <a:defRPr sz="2000" b="1" i="0" u="none" strike="noStrike" kern="1200" baseline="0">
                    <a:solidFill>
                      <a:schemeClr val="bg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2000">
                    <a:solidFill>
                      <a:schemeClr val="bg1">
                        <a:lumMod val="85000"/>
                      </a:schemeClr>
                    </a:solidFill>
                  </a:rPr>
                  <a:t>hours</a:t>
                </a:r>
              </a:p>
            </c:rich>
          </c:tx>
          <c:layout>
            <c:manualLayout>
              <c:xMode val="edge"/>
              <c:yMode val="edge"/>
              <c:x val="0.95397548253242848"/>
              <c:y val="1.484095404771339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t" anchorCtr="0"/>
            <a:lstStyle/>
            <a:p>
              <a:pPr>
                <a:defRPr sz="2000" b="1" i="0" u="none" strike="noStrike" kern="1200" baseline="0">
                  <a:solidFill>
                    <a:schemeClr val="bg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dk1">
                <a:lumMod val="75000"/>
                <a:lumOff val="25000"/>
              </a:schemeClr>
            </a:solidFill>
          </a:ln>
          <a:effectLst/>
        </c:spPr>
        <c:txPr>
          <a:bodyPr rot="0" spcFirstLastPara="1" vertOverflow="ellipsis" wrap="square" anchor="t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9426256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16237267465883473"/>
          <c:y val="8.2405551225535126E-2"/>
          <c:w val="0.12279741985536813"/>
          <c:h val="8.9551845701957983E-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4D4D4D"/>
    </a:solidFill>
    <a:ln w="9525" cap="flat" cmpd="sng" algn="ctr">
      <a:solidFill>
        <a:srgbClr val="90909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Target Hiting</a:t>
            </a:r>
          </a:p>
        </c:rich>
      </c:tx>
      <c:layout>
        <c:manualLayout>
          <c:xMode val="edge"/>
          <c:yMode val="edge"/>
          <c:x val="7.6738492555104648E-2"/>
          <c:y val="1.8615116511912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494059573568978"/>
          <c:y val="5.7582156854083605E-2"/>
          <c:w val="0.48305710628926285"/>
          <c:h val="0.81797564474227558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DataLockup3!$C$4:$F$30</c:f>
              <c:multiLvlStrCache>
                <c:ptCount val="27"/>
                <c:lvl>
                  <c:pt idx="0">
                    <c:v>1/16</c:v>
                  </c:pt>
                  <c:pt idx="1">
                    <c:v>1/12</c:v>
                  </c:pt>
                  <c:pt idx="2">
                    <c:v>1/8</c:v>
                  </c:pt>
                  <c:pt idx="3">
                    <c:v>1/8</c:v>
                  </c:pt>
                  <c:pt idx="4">
                    <c:v>1/8</c:v>
                  </c:pt>
                  <c:pt idx="5">
                    <c:v>1/8</c:v>
                  </c:pt>
                  <c:pt idx="6">
                    <c:v>1/8</c:v>
                  </c:pt>
                  <c:pt idx="7">
                    <c:v>1/8</c:v>
                  </c:pt>
                  <c:pt idx="8">
                    <c:v>1/18</c:v>
                  </c:pt>
                  <c:pt idx="9">
                    <c:v>1/8</c:v>
                  </c:pt>
                  <c:pt idx="10">
                    <c:v>1/8</c:v>
                  </c:pt>
                  <c:pt idx="11">
                    <c:v>1/18</c:v>
                  </c:pt>
                  <c:pt idx="12">
                    <c:v>1/4</c:v>
                  </c:pt>
                  <c:pt idx="13">
                    <c:v>1/8</c:v>
                  </c:pt>
                  <c:pt idx="14">
                    <c:v>1/8</c:v>
                  </c:pt>
                  <c:pt idx="15">
                    <c:v>1/18</c:v>
                  </c:pt>
                  <c:pt idx="16">
                    <c:v>1/8</c:v>
                  </c:pt>
                  <c:pt idx="17">
                    <c:v>1/18</c:v>
                  </c:pt>
                  <c:pt idx="18">
                    <c:v>1/43</c:v>
                  </c:pt>
                  <c:pt idx="19">
                    <c:v>1/8</c:v>
                  </c:pt>
                  <c:pt idx="20">
                    <c:v>1/18</c:v>
                  </c:pt>
                  <c:pt idx="21">
                    <c:v>1/4</c:v>
                  </c:pt>
                  <c:pt idx="22">
                    <c:v>1/4</c:v>
                  </c:pt>
                  <c:pt idx="23">
                    <c:v>1/12</c:v>
                  </c:pt>
                  <c:pt idx="24">
                    <c:v>1/1</c:v>
                  </c:pt>
                  <c:pt idx="25">
                    <c:v>1/8</c:v>
                  </c:pt>
                  <c:pt idx="26">
                    <c:v>1/8</c:v>
                  </c:pt>
                </c:lvl>
                <c:lvl>
                  <c:pt idx="0">
                    <c:v>Cary, Sheng</c:v>
                  </c:pt>
                  <c:pt idx="1">
                    <c:v>sheng</c:v>
                  </c:pt>
                  <c:pt idx="2">
                    <c:v>Tall Boy</c:v>
                  </c:pt>
                  <c:pt idx="3">
                    <c:v>Sheng, Tall boy</c:v>
                  </c:pt>
                  <c:pt idx="4">
                    <c:v>[John] , Ford</c:v>
                  </c:pt>
                  <c:pt idx="5">
                    <c:v>[John] , Ford</c:v>
                  </c:pt>
                  <c:pt idx="6">
                    <c:v>Cary</c:v>
                  </c:pt>
                  <c:pt idx="7">
                    <c:v>Ford, Tall boy</c:v>
                  </c:pt>
                  <c:pt idx="8">
                    <c:v>Tin</c:v>
                  </c:pt>
                  <c:pt idx="9">
                    <c:v>Tin, John</c:v>
                  </c:pt>
                  <c:pt idx="10">
                    <c:v>Tin, John</c:v>
                  </c:pt>
                  <c:pt idx="11">
                    <c:v>Ford</c:v>
                  </c:pt>
                  <c:pt idx="12">
                    <c:v>Carry</c:v>
                  </c:pt>
                  <c:pt idx="13">
                    <c:v>Tall Boy</c:v>
                  </c:pt>
                  <c:pt idx="14">
                    <c:v>Tall Boy</c:v>
                  </c:pt>
                  <c:pt idx="15">
                    <c:v>John</c:v>
                  </c:pt>
                  <c:pt idx="16">
                    <c:v>Sheng, John, Ford</c:v>
                  </c:pt>
                  <c:pt idx="17">
                    <c:v>Cary</c:v>
                  </c:pt>
                  <c:pt idx="18">
                    <c:v>Tin</c:v>
                  </c:pt>
                  <c:pt idx="19">
                    <c:v>John,Carry</c:v>
                  </c:pt>
                  <c:pt idx="20">
                    <c:v>Tall Boy</c:v>
                  </c:pt>
                  <c:pt idx="21">
                    <c:v>Ford</c:v>
                  </c:pt>
                  <c:pt idx="22">
                    <c:v>Ford, John</c:v>
                  </c:pt>
                  <c:pt idx="23">
                    <c:v>Tall boy</c:v>
                  </c:pt>
                  <c:pt idx="24">
                    <c:v>Ford</c:v>
                  </c:pt>
                  <c:pt idx="25">
                    <c:v>Sheng, Tall Boy, Cary</c:v>
                  </c:pt>
                  <c:pt idx="26">
                    <c:v>Ford, John, Dylan</c:v>
                  </c:pt>
                </c:lvl>
                <c:lvl>
                  <c:pt idx="0">
                    <c:v>Mosquito / BY UK</c:v>
                  </c:pt>
                  <c:pt idx="1">
                    <c:v>Ferrari 175 Purosangue (SUV) / BY CN</c:v>
                  </c:pt>
                  <c:pt idx="2">
                    <c:v>Ferrari Daytona SP3 150 BD CPO/ BY CN</c:v>
                  </c:pt>
                  <c:pt idx="3">
                    <c:v>Ferrari 175 Purosangue (SUV) / BY CN</c:v>
                  </c:pt>
                  <c:pt idx="4">
                    <c:v>Aston Martin DB5 / BY CN</c:v>
                  </c:pt>
                  <c:pt idx="5">
                    <c:v>Aston Martin DB5 / BY CN</c:v>
                  </c:pt>
                  <c:pt idx="6">
                    <c:v>RB18 F1 2022 Dutch #1 #55 </c:v>
                  </c:pt>
                  <c:pt idx="7">
                    <c:v>RR CB03</c:v>
                  </c:pt>
                  <c:pt idx="8">
                    <c:v>Ferrari F40</c:v>
                  </c:pt>
                  <c:pt idx="9">
                    <c:v>Maserati 250F (1957 Nurburging) / BY CN</c:v>
                  </c:pt>
                  <c:pt idx="10">
                    <c:v>Maserati 250F (1957 Nurburging) / BY CN</c:v>
                  </c:pt>
                  <c:pt idx="11">
                    <c:v>Mercedes AMG one</c:v>
                  </c:pt>
                  <c:pt idx="12">
                    <c:v>RedBull RB18 1-4scale Dutch GP</c:v>
                  </c:pt>
                  <c:pt idx="13">
                    <c:v>Mercedes F1 W13 2022 1-8 model Brazil #44</c:v>
                  </c:pt>
                  <c:pt idx="14">
                    <c:v>Mercedes F1 W13 2022 1-8 model Brazil #63</c:v>
                  </c:pt>
                  <c:pt idx="15">
                    <c:v>Laferrari (close roof)</c:v>
                  </c:pt>
                  <c:pt idx="16">
                    <c:v>Ferrari 296-GT3</c:v>
                  </c:pt>
                  <c:pt idx="17">
                    <c:v>Aston Martin DB5 / BY CN</c:v>
                  </c:pt>
                  <c:pt idx="18">
                    <c:v>Bentley Speed 8 sculpture </c:v>
                  </c:pt>
                  <c:pt idx="19">
                    <c:v>Ferrari F1 SF23 Bahrain scale 1-8</c:v>
                  </c:pt>
                  <c:pt idx="20">
                    <c:v>Ferrari Daytona SP3 </c:v>
                  </c:pt>
                  <c:pt idx="21">
                    <c:v>250TR scale 1-4</c:v>
                  </c:pt>
                  <c:pt idx="22">
                    <c:v>RB19/ RB18 /RB16  SW scale 1-4</c:v>
                  </c:pt>
                  <c:pt idx="23">
                    <c:v>Ferrari F1 SF23 Bahrain  nose 1-12</c:v>
                  </c:pt>
                  <c:pt idx="24">
                    <c:v>RB19  FSSW scale 1-1</c:v>
                  </c:pt>
                  <c:pt idx="25">
                    <c:v>RB19 2023 1:8 model</c:v>
                  </c:pt>
                  <c:pt idx="26">
                    <c:v>Ferrari 499P 1:8</c:v>
                  </c:pt>
                </c:lvl>
                <c:lvl>
                  <c:pt idx="0">
                    <c:v>M6202</c:v>
                  </c:pt>
                  <c:pt idx="1">
                    <c:v>M6266</c:v>
                  </c:pt>
                  <c:pt idx="2">
                    <c:v>M6199-CPO</c:v>
                  </c:pt>
                  <c:pt idx="3">
                    <c:v>M6227</c:v>
                  </c:pt>
                  <c:pt idx="4">
                    <c:v>M6210-SC1</c:v>
                  </c:pt>
                  <c:pt idx="5">
                    <c:v>M6210-BES1</c:v>
                  </c:pt>
                  <c:pt idx="6">
                    <c:v>M6235</c:v>
                  </c:pt>
                  <c:pt idx="7">
                    <c:v>M6233</c:v>
                  </c:pt>
                  <c:pt idx="8">
                    <c:v>M5904</c:v>
                  </c:pt>
                  <c:pt idx="9">
                    <c:v>M0648-SC2</c:v>
                  </c:pt>
                  <c:pt idx="10">
                    <c:v>M0648-BES1</c:v>
                  </c:pt>
                  <c:pt idx="11">
                    <c:v>M6188</c:v>
                  </c:pt>
                  <c:pt idx="12">
                    <c:v>M6245</c:v>
                  </c:pt>
                  <c:pt idx="13">
                    <c:v>M6241-SC1</c:v>
                  </c:pt>
                  <c:pt idx="14">
                    <c:v>M6241-SC2</c:v>
                  </c:pt>
                  <c:pt idx="15">
                    <c:v>M6195</c:v>
                  </c:pt>
                  <c:pt idx="16">
                    <c:v>M6181-GT3</c:v>
                  </c:pt>
                  <c:pt idx="17">
                    <c:v>M6240</c:v>
                  </c:pt>
                  <c:pt idx="18">
                    <c:v>M6243</c:v>
                  </c:pt>
                  <c:pt idx="19">
                    <c:v>M6264</c:v>
                  </c:pt>
                  <c:pt idx="20">
                    <c:v>M6276</c:v>
                  </c:pt>
                  <c:pt idx="21">
                    <c:v>M6246</c:v>
                  </c:pt>
                  <c:pt idx="22">
                    <c:v>M6277</c:v>
                  </c:pt>
                  <c:pt idx="23">
                    <c:v>M6268-DEV</c:v>
                  </c:pt>
                  <c:pt idx="24">
                    <c:v>M6242-DEV</c:v>
                  </c:pt>
                  <c:pt idx="25">
                    <c:v>M6265</c:v>
                  </c:pt>
                  <c:pt idx="26">
                    <c:v>M6270-DEV</c:v>
                  </c:pt>
                </c:lvl>
              </c:multiLvlStrCache>
            </c:multiLvlStrRef>
          </c:cat>
          <c:val>
            <c:numRef>
              <c:f>DataLockup3!$G$4:$G$30</c:f>
              <c:numCache>
                <c:formatCode>General</c:formatCode>
                <c:ptCount val="27"/>
                <c:pt idx="0">
                  <c:v>1500</c:v>
                </c:pt>
                <c:pt idx="1">
                  <c:v>500</c:v>
                </c:pt>
                <c:pt idx="2">
                  <c:v>800</c:v>
                </c:pt>
                <c:pt idx="3">
                  <c:v>2000</c:v>
                </c:pt>
                <c:pt idx="4">
                  <c:v>1800</c:v>
                </c:pt>
                <c:pt idx="5">
                  <c:v>500</c:v>
                </c:pt>
                <c:pt idx="6">
                  <c:v>900</c:v>
                </c:pt>
                <c:pt idx="7">
                  <c:v>1400</c:v>
                </c:pt>
                <c:pt idx="8">
                  <c:v>50</c:v>
                </c:pt>
                <c:pt idx="9">
                  <c:v>2000</c:v>
                </c:pt>
                <c:pt idx="10">
                  <c:v>1000</c:v>
                </c:pt>
                <c:pt idx="11">
                  <c:v>300</c:v>
                </c:pt>
                <c:pt idx="12">
                  <c:v>600</c:v>
                </c:pt>
                <c:pt idx="13">
                  <c:v>100</c:v>
                </c:pt>
                <c:pt idx="14">
                  <c:v>650</c:v>
                </c:pt>
                <c:pt idx="15">
                  <c:v>100</c:v>
                </c:pt>
                <c:pt idx="16">
                  <c:v>1500</c:v>
                </c:pt>
                <c:pt idx="17">
                  <c:v>700</c:v>
                </c:pt>
                <c:pt idx="18">
                  <c:v>10</c:v>
                </c:pt>
                <c:pt idx="19">
                  <c:v>700</c:v>
                </c:pt>
                <c:pt idx="20">
                  <c:v>500</c:v>
                </c:pt>
                <c:pt idx="21">
                  <c:v>200</c:v>
                </c:pt>
                <c:pt idx="22">
                  <c:v>400</c:v>
                </c:pt>
                <c:pt idx="23">
                  <c:v>500</c:v>
                </c:pt>
                <c:pt idx="24">
                  <c:v>600</c:v>
                </c:pt>
                <c:pt idx="25">
                  <c:v>800</c:v>
                </c:pt>
                <c:pt idx="26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5E-4DF2-BD0B-6B710837C192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DataLockup3!$C$4:$F$30</c:f>
              <c:multiLvlStrCache>
                <c:ptCount val="27"/>
                <c:lvl>
                  <c:pt idx="0">
                    <c:v>1/16</c:v>
                  </c:pt>
                  <c:pt idx="1">
                    <c:v>1/12</c:v>
                  </c:pt>
                  <c:pt idx="2">
                    <c:v>1/8</c:v>
                  </c:pt>
                  <c:pt idx="3">
                    <c:v>1/8</c:v>
                  </c:pt>
                  <c:pt idx="4">
                    <c:v>1/8</c:v>
                  </c:pt>
                  <c:pt idx="5">
                    <c:v>1/8</c:v>
                  </c:pt>
                  <c:pt idx="6">
                    <c:v>1/8</c:v>
                  </c:pt>
                  <c:pt idx="7">
                    <c:v>1/8</c:v>
                  </c:pt>
                  <c:pt idx="8">
                    <c:v>1/18</c:v>
                  </c:pt>
                  <c:pt idx="9">
                    <c:v>1/8</c:v>
                  </c:pt>
                  <c:pt idx="10">
                    <c:v>1/8</c:v>
                  </c:pt>
                  <c:pt idx="11">
                    <c:v>1/18</c:v>
                  </c:pt>
                  <c:pt idx="12">
                    <c:v>1/4</c:v>
                  </c:pt>
                  <c:pt idx="13">
                    <c:v>1/8</c:v>
                  </c:pt>
                  <c:pt idx="14">
                    <c:v>1/8</c:v>
                  </c:pt>
                  <c:pt idx="15">
                    <c:v>1/18</c:v>
                  </c:pt>
                  <c:pt idx="16">
                    <c:v>1/8</c:v>
                  </c:pt>
                  <c:pt idx="17">
                    <c:v>1/18</c:v>
                  </c:pt>
                  <c:pt idx="18">
                    <c:v>1/43</c:v>
                  </c:pt>
                  <c:pt idx="19">
                    <c:v>1/8</c:v>
                  </c:pt>
                  <c:pt idx="20">
                    <c:v>1/18</c:v>
                  </c:pt>
                  <c:pt idx="21">
                    <c:v>1/4</c:v>
                  </c:pt>
                  <c:pt idx="22">
                    <c:v>1/4</c:v>
                  </c:pt>
                  <c:pt idx="23">
                    <c:v>1/12</c:v>
                  </c:pt>
                  <c:pt idx="24">
                    <c:v>1/1</c:v>
                  </c:pt>
                  <c:pt idx="25">
                    <c:v>1/8</c:v>
                  </c:pt>
                  <c:pt idx="26">
                    <c:v>1/8</c:v>
                  </c:pt>
                </c:lvl>
                <c:lvl>
                  <c:pt idx="0">
                    <c:v>Cary, Sheng</c:v>
                  </c:pt>
                  <c:pt idx="1">
                    <c:v>sheng</c:v>
                  </c:pt>
                  <c:pt idx="2">
                    <c:v>Tall Boy</c:v>
                  </c:pt>
                  <c:pt idx="3">
                    <c:v>Sheng, Tall boy</c:v>
                  </c:pt>
                  <c:pt idx="4">
                    <c:v>[John] , Ford</c:v>
                  </c:pt>
                  <c:pt idx="5">
                    <c:v>[John] , Ford</c:v>
                  </c:pt>
                  <c:pt idx="6">
                    <c:v>Cary</c:v>
                  </c:pt>
                  <c:pt idx="7">
                    <c:v>Ford, Tall boy</c:v>
                  </c:pt>
                  <c:pt idx="8">
                    <c:v>Tin</c:v>
                  </c:pt>
                  <c:pt idx="9">
                    <c:v>Tin, John</c:v>
                  </c:pt>
                  <c:pt idx="10">
                    <c:v>Tin, John</c:v>
                  </c:pt>
                  <c:pt idx="11">
                    <c:v>Ford</c:v>
                  </c:pt>
                  <c:pt idx="12">
                    <c:v>Carry</c:v>
                  </c:pt>
                  <c:pt idx="13">
                    <c:v>Tall Boy</c:v>
                  </c:pt>
                  <c:pt idx="14">
                    <c:v>Tall Boy</c:v>
                  </c:pt>
                  <c:pt idx="15">
                    <c:v>John</c:v>
                  </c:pt>
                  <c:pt idx="16">
                    <c:v>Sheng, John, Ford</c:v>
                  </c:pt>
                  <c:pt idx="17">
                    <c:v>Cary</c:v>
                  </c:pt>
                  <c:pt idx="18">
                    <c:v>Tin</c:v>
                  </c:pt>
                  <c:pt idx="19">
                    <c:v>John,Carry</c:v>
                  </c:pt>
                  <c:pt idx="20">
                    <c:v>Tall Boy</c:v>
                  </c:pt>
                  <c:pt idx="21">
                    <c:v>Ford</c:v>
                  </c:pt>
                  <c:pt idx="22">
                    <c:v>Ford, John</c:v>
                  </c:pt>
                  <c:pt idx="23">
                    <c:v>Tall boy</c:v>
                  </c:pt>
                  <c:pt idx="24">
                    <c:v>Ford</c:v>
                  </c:pt>
                  <c:pt idx="25">
                    <c:v>Sheng, Tall Boy, Cary</c:v>
                  </c:pt>
                  <c:pt idx="26">
                    <c:v>Ford, John, Dylan</c:v>
                  </c:pt>
                </c:lvl>
                <c:lvl>
                  <c:pt idx="0">
                    <c:v>Mosquito / BY UK</c:v>
                  </c:pt>
                  <c:pt idx="1">
                    <c:v>Ferrari 175 Purosangue (SUV) / BY CN</c:v>
                  </c:pt>
                  <c:pt idx="2">
                    <c:v>Ferrari Daytona SP3 150 BD CPO/ BY CN</c:v>
                  </c:pt>
                  <c:pt idx="3">
                    <c:v>Ferrari 175 Purosangue (SUV) / BY CN</c:v>
                  </c:pt>
                  <c:pt idx="4">
                    <c:v>Aston Martin DB5 / BY CN</c:v>
                  </c:pt>
                  <c:pt idx="5">
                    <c:v>Aston Martin DB5 / BY CN</c:v>
                  </c:pt>
                  <c:pt idx="6">
                    <c:v>RB18 F1 2022 Dutch #1 #55 </c:v>
                  </c:pt>
                  <c:pt idx="7">
                    <c:v>RR CB03</c:v>
                  </c:pt>
                  <c:pt idx="8">
                    <c:v>Ferrari F40</c:v>
                  </c:pt>
                  <c:pt idx="9">
                    <c:v>Maserati 250F (1957 Nurburging) / BY CN</c:v>
                  </c:pt>
                  <c:pt idx="10">
                    <c:v>Maserati 250F (1957 Nurburging) / BY CN</c:v>
                  </c:pt>
                  <c:pt idx="11">
                    <c:v>Mercedes AMG one</c:v>
                  </c:pt>
                  <c:pt idx="12">
                    <c:v>RedBull RB18 1-4scale Dutch GP</c:v>
                  </c:pt>
                  <c:pt idx="13">
                    <c:v>Mercedes F1 W13 2022 1-8 model Brazil #44</c:v>
                  </c:pt>
                  <c:pt idx="14">
                    <c:v>Mercedes F1 W13 2022 1-8 model Brazil #63</c:v>
                  </c:pt>
                  <c:pt idx="15">
                    <c:v>Laferrari (close roof)</c:v>
                  </c:pt>
                  <c:pt idx="16">
                    <c:v>Ferrari 296-GT3</c:v>
                  </c:pt>
                  <c:pt idx="17">
                    <c:v>Aston Martin DB5 / BY CN</c:v>
                  </c:pt>
                  <c:pt idx="18">
                    <c:v>Bentley Speed 8 sculpture </c:v>
                  </c:pt>
                  <c:pt idx="19">
                    <c:v>Ferrari F1 SF23 Bahrain scale 1-8</c:v>
                  </c:pt>
                  <c:pt idx="20">
                    <c:v>Ferrari Daytona SP3 </c:v>
                  </c:pt>
                  <c:pt idx="21">
                    <c:v>250TR scale 1-4</c:v>
                  </c:pt>
                  <c:pt idx="22">
                    <c:v>RB19/ RB18 /RB16  SW scale 1-4</c:v>
                  </c:pt>
                  <c:pt idx="23">
                    <c:v>Ferrari F1 SF23 Bahrain  nose 1-12</c:v>
                  </c:pt>
                  <c:pt idx="24">
                    <c:v>RB19  FSSW scale 1-1</c:v>
                  </c:pt>
                  <c:pt idx="25">
                    <c:v>RB19 2023 1:8 model</c:v>
                  </c:pt>
                  <c:pt idx="26">
                    <c:v>Ferrari 499P 1:8</c:v>
                  </c:pt>
                </c:lvl>
                <c:lvl>
                  <c:pt idx="0">
                    <c:v>M6202</c:v>
                  </c:pt>
                  <c:pt idx="1">
                    <c:v>M6266</c:v>
                  </c:pt>
                  <c:pt idx="2">
                    <c:v>M6199-CPO</c:v>
                  </c:pt>
                  <c:pt idx="3">
                    <c:v>M6227</c:v>
                  </c:pt>
                  <c:pt idx="4">
                    <c:v>M6210-SC1</c:v>
                  </c:pt>
                  <c:pt idx="5">
                    <c:v>M6210-BES1</c:v>
                  </c:pt>
                  <c:pt idx="6">
                    <c:v>M6235</c:v>
                  </c:pt>
                  <c:pt idx="7">
                    <c:v>M6233</c:v>
                  </c:pt>
                  <c:pt idx="8">
                    <c:v>M5904</c:v>
                  </c:pt>
                  <c:pt idx="9">
                    <c:v>M0648-SC2</c:v>
                  </c:pt>
                  <c:pt idx="10">
                    <c:v>M0648-BES1</c:v>
                  </c:pt>
                  <c:pt idx="11">
                    <c:v>M6188</c:v>
                  </c:pt>
                  <c:pt idx="12">
                    <c:v>M6245</c:v>
                  </c:pt>
                  <c:pt idx="13">
                    <c:v>M6241-SC1</c:v>
                  </c:pt>
                  <c:pt idx="14">
                    <c:v>M6241-SC2</c:v>
                  </c:pt>
                  <c:pt idx="15">
                    <c:v>M6195</c:v>
                  </c:pt>
                  <c:pt idx="16">
                    <c:v>M6181-GT3</c:v>
                  </c:pt>
                  <c:pt idx="17">
                    <c:v>M6240</c:v>
                  </c:pt>
                  <c:pt idx="18">
                    <c:v>M6243</c:v>
                  </c:pt>
                  <c:pt idx="19">
                    <c:v>M6264</c:v>
                  </c:pt>
                  <c:pt idx="20">
                    <c:v>M6276</c:v>
                  </c:pt>
                  <c:pt idx="21">
                    <c:v>M6246</c:v>
                  </c:pt>
                  <c:pt idx="22">
                    <c:v>M6277</c:v>
                  </c:pt>
                  <c:pt idx="23">
                    <c:v>M6268-DEV</c:v>
                  </c:pt>
                  <c:pt idx="24">
                    <c:v>M6242-DEV</c:v>
                  </c:pt>
                  <c:pt idx="25">
                    <c:v>M6265</c:v>
                  </c:pt>
                  <c:pt idx="26">
                    <c:v>M6270-DEV</c:v>
                  </c:pt>
                </c:lvl>
              </c:multiLvlStrCache>
            </c:multiLvlStrRef>
          </c:cat>
          <c:val>
            <c:numRef>
              <c:f>DataLockup3!$H$4:$H$30</c:f>
              <c:numCache>
                <c:formatCode>General</c:formatCode>
                <c:ptCount val="27"/>
                <c:pt idx="0">
                  <c:v>1720</c:v>
                </c:pt>
                <c:pt idx="1">
                  <c:v>110</c:v>
                </c:pt>
                <c:pt idx="2">
                  <c:v>722.5</c:v>
                </c:pt>
                <c:pt idx="3">
                  <c:v>2586</c:v>
                </c:pt>
                <c:pt idx="4">
                  <c:v>1993.5</c:v>
                </c:pt>
                <c:pt idx="5">
                  <c:v>260</c:v>
                </c:pt>
                <c:pt idx="6">
                  <c:v>1064</c:v>
                </c:pt>
                <c:pt idx="7">
                  <c:v>1438.5</c:v>
                </c:pt>
                <c:pt idx="8">
                  <c:v>248</c:v>
                </c:pt>
                <c:pt idx="9">
                  <c:v>2118.5</c:v>
                </c:pt>
                <c:pt idx="10">
                  <c:v>826</c:v>
                </c:pt>
                <c:pt idx="11">
                  <c:v>656</c:v>
                </c:pt>
                <c:pt idx="12">
                  <c:v>594</c:v>
                </c:pt>
                <c:pt idx="13">
                  <c:v>100</c:v>
                </c:pt>
                <c:pt idx="14">
                  <c:v>729</c:v>
                </c:pt>
                <c:pt idx="15">
                  <c:v>100</c:v>
                </c:pt>
                <c:pt idx="16">
                  <c:v>2021</c:v>
                </c:pt>
                <c:pt idx="17">
                  <c:v>392</c:v>
                </c:pt>
                <c:pt idx="18">
                  <c:v>20</c:v>
                </c:pt>
                <c:pt idx="19">
                  <c:v>929.5</c:v>
                </c:pt>
                <c:pt idx="20">
                  <c:v>93</c:v>
                </c:pt>
                <c:pt idx="21">
                  <c:v>252</c:v>
                </c:pt>
                <c:pt idx="22">
                  <c:v>88</c:v>
                </c:pt>
                <c:pt idx="23">
                  <c:v>88</c:v>
                </c:pt>
                <c:pt idx="24">
                  <c:v>393</c:v>
                </c:pt>
                <c:pt idx="25">
                  <c:v>641.5</c:v>
                </c:pt>
                <c:pt idx="26">
                  <c:v>2383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5E-4DF2-BD0B-6B710837C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336191"/>
        <c:axId val="661338591"/>
      </c:radarChart>
      <c:catAx>
        <c:axId val="66133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38591"/>
        <c:crosses val="autoZero"/>
        <c:auto val="1"/>
        <c:lblAlgn val="ctr"/>
        <c:lblOffset val="100"/>
        <c:noMultiLvlLbl val="0"/>
      </c:catAx>
      <c:valAx>
        <c:axId val="66133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36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'Projects Cost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2023 Act. Time'!A1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2.svg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540000</xdr:colOff>
      <xdr:row>1</xdr:row>
      <xdr:rowOff>72409</xdr:rowOff>
    </xdr:to>
    <xdr:pic>
      <xdr:nvPicPr>
        <xdr:cNvPr id="2" name="Graphic 1" descr="Home with solid fil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F07969-67FC-48B4-8C30-1447A0ACD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540000" cy="539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580159</xdr:colOff>
      <xdr:row>46</xdr:row>
      <xdr:rowOff>204106</xdr:rowOff>
    </xdr:from>
    <xdr:to>
      <xdr:col>22</xdr:col>
      <xdr:colOff>10391</xdr:colOff>
      <xdr:row>105</xdr:row>
      <xdr:rowOff>153389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166E4A-54E8-420D-B1AB-59CEF84713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537481</xdr:colOff>
      <xdr:row>108</xdr:row>
      <xdr:rowOff>2720</xdr:rowOff>
    </xdr:from>
    <xdr:to>
      <xdr:col>12</xdr:col>
      <xdr:colOff>966106</xdr:colOff>
      <xdr:row>154</xdr:row>
      <xdr:rowOff>108856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934916E-BF0C-4B24-8050-C27C34B9DB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1251857</xdr:colOff>
      <xdr:row>115</xdr:row>
      <xdr:rowOff>7327</xdr:rowOff>
    </xdr:from>
    <xdr:to>
      <xdr:col>8</xdr:col>
      <xdr:colOff>344365</xdr:colOff>
      <xdr:row>116</xdr:row>
      <xdr:rowOff>176893</xdr:rowOff>
    </xdr:to>
    <xdr:cxnSp macro="">
      <xdr:nvCxnSpPr>
        <xdr:cNvPr id="4" name="Straight Arrow Connector 4">
          <a:extLst>
            <a:ext uri="{FF2B5EF4-FFF2-40B4-BE49-F238E27FC236}">
              <a16:creationId xmlns:a16="http://schemas.microsoft.com/office/drawing/2014/main" id="{C966EDC2-ADFB-4333-BAB7-21536F5D7817}"/>
            </a:ext>
          </a:extLst>
        </xdr:cNvPr>
        <xdr:cNvCxnSpPr/>
      </xdr:nvCxnSpPr>
      <xdr:spPr>
        <a:xfrm flipV="1">
          <a:off x="10167257" y="25353352"/>
          <a:ext cx="387908" cy="360066"/>
        </a:xfrm>
        <a:prstGeom prst="straightConnector1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1201616</xdr:colOff>
      <xdr:row>118</xdr:row>
      <xdr:rowOff>51288</xdr:rowOff>
    </xdr:from>
    <xdr:to>
      <xdr:col>8</xdr:col>
      <xdr:colOff>886557</xdr:colOff>
      <xdr:row>121</xdr:row>
      <xdr:rowOff>168519</xdr:rowOff>
    </xdr:to>
    <xdr:cxnSp macro="">
      <xdr:nvCxnSpPr>
        <xdr:cNvPr id="5" name="Straight Arrow Connector 7">
          <a:extLst>
            <a:ext uri="{FF2B5EF4-FFF2-40B4-BE49-F238E27FC236}">
              <a16:creationId xmlns:a16="http://schemas.microsoft.com/office/drawing/2014/main" id="{7F3E12B0-786A-417A-A744-78C034B0C4DA}"/>
            </a:ext>
          </a:extLst>
        </xdr:cNvPr>
        <xdr:cNvCxnSpPr/>
      </xdr:nvCxnSpPr>
      <xdr:spPr>
        <a:xfrm flipV="1">
          <a:off x="10117016" y="25968813"/>
          <a:ext cx="980341" cy="688731"/>
        </a:xfrm>
        <a:prstGeom prst="straightConnector1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959827</xdr:colOff>
      <xdr:row>133</xdr:row>
      <xdr:rowOff>124558</xdr:rowOff>
    </xdr:from>
    <xdr:to>
      <xdr:col>7</xdr:col>
      <xdr:colOff>520212</xdr:colOff>
      <xdr:row>147</xdr:row>
      <xdr:rowOff>131884</xdr:rowOff>
    </xdr:to>
    <xdr:cxnSp macro="">
      <xdr:nvCxnSpPr>
        <xdr:cNvPr id="6" name="Straight Arrow Connector 11">
          <a:extLst>
            <a:ext uri="{FF2B5EF4-FFF2-40B4-BE49-F238E27FC236}">
              <a16:creationId xmlns:a16="http://schemas.microsoft.com/office/drawing/2014/main" id="{41520877-B469-4BDC-8CD9-997CF1D634F3}"/>
            </a:ext>
          </a:extLst>
        </xdr:cNvPr>
        <xdr:cNvCxnSpPr/>
      </xdr:nvCxnSpPr>
      <xdr:spPr>
        <a:xfrm>
          <a:off x="8579827" y="28899583"/>
          <a:ext cx="855785" cy="2674326"/>
        </a:xfrm>
        <a:prstGeom prst="straightConnector1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134</xdr:row>
      <xdr:rowOff>84784</xdr:rowOff>
    </xdr:from>
    <xdr:to>
      <xdr:col>6</xdr:col>
      <xdr:colOff>388327</xdr:colOff>
      <xdr:row>149</xdr:row>
      <xdr:rowOff>13607</xdr:rowOff>
    </xdr:to>
    <xdr:cxnSp macro="">
      <xdr:nvCxnSpPr>
        <xdr:cNvPr id="7" name="Straight Arrow Connector 14">
          <a:extLst>
            <a:ext uri="{FF2B5EF4-FFF2-40B4-BE49-F238E27FC236}">
              <a16:creationId xmlns:a16="http://schemas.microsoft.com/office/drawing/2014/main" id="{CF5943A5-5448-418D-8DA3-E580E17283B5}"/>
            </a:ext>
          </a:extLst>
        </xdr:cNvPr>
        <xdr:cNvCxnSpPr/>
      </xdr:nvCxnSpPr>
      <xdr:spPr>
        <a:xfrm flipH="1">
          <a:off x="7620000" y="29050309"/>
          <a:ext cx="388327" cy="2786323"/>
        </a:xfrm>
        <a:prstGeom prst="straightConnector1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540000</xdr:colOff>
      <xdr:row>1</xdr:row>
      <xdr:rowOff>16125</xdr:rowOff>
    </xdr:to>
    <xdr:pic>
      <xdr:nvPicPr>
        <xdr:cNvPr id="8" name="Graphic 7" descr="Home with solid fill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FECBDBC-1943-4499-BBF5-F7B75ABDA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0" y="0"/>
          <a:ext cx="540000" cy="53047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lie Tao" id="{A1796371-B937-41B4-964B-79ED4A3B446E}" userId="S::julie.tao@finexpoamalgam.com::db358d99-7d4b-4e88-9a27-3eeaa7b3513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S66" dT="2023-05-18T11:35:25.86" personId="{A1796371-B937-41B4-964B-79ED4A3B446E}" id="{1666BFDD-3CF1-4683-9245-F85C8193E772}">
    <text>所有9台飞机的SLA,最后一台是2023-02-16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C7783-39F7-42B9-A119-00C6376553B6}">
  <sheetPr codeName="Sheet4">
    <tabColor rgb="FF00B0F0"/>
  </sheetPr>
  <dimension ref="B1:AB91"/>
  <sheetViews>
    <sheetView zoomScale="70" zoomScaleNormal="70" workbookViewId="0">
      <selection activeCell="X40" sqref="X40"/>
    </sheetView>
  </sheetViews>
  <sheetFormatPr defaultRowHeight="15"/>
  <cols>
    <col min="2" max="2" width="23.5703125" customWidth="1"/>
    <col min="3" max="3" width="14.42578125" customWidth="1"/>
    <col min="4" max="4" width="15" customWidth="1"/>
    <col min="5" max="5" width="14.85546875" customWidth="1"/>
    <col min="8" max="8" width="5.140625" customWidth="1"/>
    <col min="9" max="9" width="23.5703125" customWidth="1"/>
    <col min="10" max="10" width="14.42578125" customWidth="1"/>
    <col min="11" max="11" width="15" customWidth="1"/>
    <col min="12" max="12" width="14.28515625" customWidth="1"/>
    <col min="15" max="15" width="5.140625" customWidth="1"/>
    <col min="16" max="16" width="23.5703125" customWidth="1"/>
    <col min="17" max="17" width="14.42578125" customWidth="1"/>
    <col min="18" max="18" width="15" customWidth="1"/>
    <col min="19" max="19" width="17.42578125" customWidth="1"/>
    <col min="22" max="22" width="5.140625" customWidth="1"/>
    <col min="23" max="23" width="23.5703125" customWidth="1"/>
    <col min="24" max="24" width="14.42578125" customWidth="1"/>
    <col min="25" max="25" width="15" customWidth="1"/>
    <col min="26" max="26" width="15.85546875" customWidth="1"/>
  </cols>
  <sheetData>
    <row r="1" spans="2:28" ht="36.75" customHeight="1">
      <c r="E1" t="s">
        <v>0</v>
      </c>
    </row>
    <row r="2" spans="2:28">
      <c r="B2" s="1" t="s">
        <v>1</v>
      </c>
    </row>
    <row r="3" spans="2:28">
      <c r="B3" t="s">
        <v>2</v>
      </c>
      <c r="C3" s="2">
        <v>10159.659285714284</v>
      </c>
    </row>
    <row r="4" spans="2:28">
      <c r="B4" t="s">
        <v>3</v>
      </c>
      <c r="C4" s="2">
        <v>7223.4426785714295</v>
      </c>
    </row>
    <row r="5" spans="2:28">
      <c r="B5" t="s">
        <v>4</v>
      </c>
      <c r="C5" s="2">
        <v>7481.9678571428576</v>
      </c>
    </row>
    <row r="7" spans="2:28">
      <c r="B7" t="s">
        <v>5</v>
      </c>
      <c r="C7" s="2">
        <f>C3/22/8</f>
        <v>57.725336850649342</v>
      </c>
      <c r="E7" s="3">
        <v>51</v>
      </c>
    </row>
    <row r="8" spans="2:28">
      <c r="B8" t="s">
        <v>6</v>
      </c>
      <c r="C8" s="2">
        <f t="shared" ref="C8:C9" si="0">C4/22/8</f>
        <v>41.04228794642858</v>
      </c>
      <c r="E8" s="3" t="s">
        <v>7</v>
      </c>
    </row>
    <row r="9" spans="2:28">
      <c r="B9" t="s">
        <v>8</v>
      </c>
      <c r="C9" s="2">
        <f t="shared" si="0"/>
        <v>42.511181006493509</v>
      </c>
      <c r="E9" s="3">
        <v>39</v>
      </c>
    </row>
    <row r="11" spans="2:28" ht="15.75" thickBot="1"/>
    <row r="12" spans="2:28" ht="15.75" thickBot="1">
      <c r="B12" s="4" t="s">
        <v>9</v>
      </c>
      <c r="C12" s="5" t="s">
        <v>10</v>
      </c>
      <c r="D12" s="5"/>
      <c r="E12" s="5"/>
      <c r="F12" s="5"/>
      <c r="G12" s="6"/>
      <c r="I12" s="4" t="s">
        <v>9</v>
      </c>
      <c r="J12" s="5" t="s">
        <v>11</v>
      </c>
      <c r="K12" s="5"/>
      <c r="L12" s="5"/>
      <c r="M12" s="5"/>
      <c r="N12" s="6"/>
      <c r="P12" s="4" t="s">
        <v>9</v>
      </c>
      <c r="Q12" s="5" t="s">
        <v>12</v>
      </c>
      <c r="R12" s="5"/>
      <c r="S12" s="5"/>
      <c r="T12" s="5"/>
      <c r="U12" s="6"/>
      <c r="W12" s="4" t="s">
        <v>9</v>
      </c>
      <c r="X12" s="5" t="s">
        <v>13</v>
      </c>
      <c r="Y12" s="5"/>
      <c r="Z12" s="5"/>
      <c r="AA12" s="5"/>
      <c r="AB12" s="6"/>
    </row>
    <row r="13" spans="2:28" s="11" customFormat="1">
      <c r="B13" s="7"/>
      <c r="C13" s="8" t="s">
        <v>14</v>
      </c>
      <c r="D13" s="8" t="s">
        <v>15</v>
      </c>
      <c r="E13" s="8" t="s">
        <v>16</v>
      </c>
      <c r="F13" s="9"/>
      <c r="G13" s="10"/>
      <c r="I13" s="7"/>
      <c r="J13" s="8" t="s">
        <v>14</v>
      </c>
      <c r="K13" s="8" t="s">
        <v>15</v>
      </c>
      <c r="L13" s="8" t="s">
        <v>16</v>
      </c>
      <c r="M13" s="9"/>
      <c r="N13" s="10"/>
      <c r="P13" s="7"/>
      <c r="Q13" s="8" t="s">
        <v>14</v>
      </c>
      <c r="R13" s="8" t="s">
        <v>15</v>
      </c>
      <c r="S13" s="8" t="s">
        <v>16</v>
      </c>
      <c r="T13" s="9"/>
      <c r="U13" s="10"/>
      <c r="W13" s="7"/>
      <c r="X13" s="8" t="s">
        <v>14</v>
      </c>
      <c r="Y13" s="8" t="s">
        <v>15</v>
      </c>
      <c r="Z13" s="8" t="s">
        <v>16</v>
      </c>
      <c r="AA13" s="9"/>
      <c r="AB13" s="10"/>
    </row>
    <row r="14" spans="2:28">
      <c r="B14" s="12" t="s">
        <v>17</v>
      </c>
      <c r="C14" s="112">
        <v>3000</v>
      </c>
      <c r="D14" s="13">
        <v>1490</v>
      </c>
      <c r="E14" s="13">
        <f>D14*$C$7</f>
        <v>86010.751907467522</v>
      </c>
      <c r="G14" s="14"/>
      <c r="I14" s="12" t="s">
        <v>17</v>
      </c>
      <c r="J14" s="112">
        <v>3000</v>
      </c>
      <c r="K14" s="13">
        <v>2041</v>
      </c>
      <c r="L14" s="13">
        <f>K14*$C$7</f>
        <v>117817.4125121753</v>
      </c>
      <c r="N14" s="14"/>
      <c r="P14" s="12" t="s">
        <v>17</v>
      </c>
      <c r="Q14" s="112">
        <v>1800</v>
      </c>
      <c r="R14" s="13">
        <v>1132</v>
      </c>
      <c r="S14" s="13">
        <f>R14*$C$7</f>
        <v>65345.081314935058</v>
      </c>
      <c r="U14" s="14"/>
      <c r="W14" s="12" t="s">
        <v>17</v>
      </c>
      <c r="X14" s="112">
        <v>2000</v>
      </c>
      <c r="Y14" s="13">
        <v>1500</v>
      </c>
      <c r="Z14" s="13">
        <f>Y14*$C$7</f>
        <v>86588.005275974007</v>
      </c>
      <c r="AB14" s="14"/>
    </row>
    <row r="15" spans="2:28">
      <c r="B15" s="12" t="s">
        <v>18</v>
      </c>
      <c r="C15" s="112"/>
      <c r="D15" s="13">
        <v>1373.5</v>
      </c>
      <c r="E15" s="13">
        <f>D15*$C$8</f>
        <v>56371.582494419657</v>
      </c>
      <c r="G15" s="14"/>
      <c r="I15" s="12" t="s">
        <v>18</v>
      </c>
      <c r="J15" s="112"/>
      <c r="K15" s="13">
        <v>1167</v>
      </c>
      <c r="L15" s="13">
        <f>K15*$C$8</f>
        <v>47896.350033482151</v>
      </c>
      <c r="N15" s="14"/>
      <c r="P15" s="12" t="s">
        <v>18</v>
      </c>
      <c r="Q15" s="112"/>
      <c r="R15" s="13">
        <v>699</v>
      </c>
      <c r="S15" s="13">
        <f>R15*$C$8</f>
        <v>28688.559274553576</v>
      </c>
      <c r="U15" s="14"/>
      <c r="W15" s="12" t="s">
        <v>18</v>
      </c>
      <c r="X15" s="112"/>
      <c r="Y15" s="13">
        <v>236.5</v>
      </c>
      <c r="Z15" s="13">
        <f>Y15*$C$8</f>
        <v>9706.5010993303586</v>
      </c>
      <c r="AB15" s="14"/>
    </row>
    <row r="16" spans="2:28">
      <c r="B16" s="12" t="s">
        <v>19</v>
      </c>
      <c r="C16" s="13"/>
      <c r="D16" s="13">
        <v>261</v>
      </c>
      <c r="E16" s="13">
        <f>D16*$C$9</f>
        <v>11095.418242694806</v>
      </c>
      <c r="G16" s="14"/>
      <c r="I16" s="12" t="s">
        <v>19</v>
      </c>
      <c r="J16" s="13"/>
      <c r="K16" s="13">
        <v>595</v>
      </c>
      <c r="L16" s="13">
        <f>K16*$C$9</f>
        <v>25294.152698863636</v>
      </c>
      <c r="N16" s="14"/>
      <c r="P16" s="12" t="s">
        <v>19</v>
      </c>
      <c r="Q16" s="13"/>
      <c r="R16" s="13">
        <v>606</v>
      </c>
      <c r="S16" s="13">
        <f>R16*$C$9</f>
        <v>25761.775689935068</v>
      </c>
      <c r="U16" s="14"/>
      <c r="W16" s="12" t="s">
        <v>19</v>
      </c>
      <c r="X16" s="13"/>
      <c r="Y16" s="13">
        <v>98</v>
      </c>
      <c r="Z16" s="13">
        <f>Y16*$C$9</f>
        <v>4166.0957386363634</v>
      </c>
      <c r="AB16" s="14"/>
    </row>
    <row r="17" spans="2:28">
      <c r="B17" s="12"/>
      <c r="C17" s="13"/>
      <c r="D17" s="13"/>
      <c r="E17" s="13"/>
      <c r="G17" s="14"/>
      <c r="I17" s="12"/>
      <c r="J17" s="13"/>
      <c r="K17" s="13"/>
      <c r="L17" s="13"/>
      <c r="N17" s="14"/>
      <c r="P17" s="12"/>
      <c r="Q17" s="13"/>
      <c r="R17" s="13"/>
      <c r="S17" s="13"/>
      <c r="U17" s="14"/>
      <c r="W17" s="12"/>
      <c r="X17" s="13"/>
      <c r="Y17" s="13"/>
      <c r="Z17" s="13"/>
      <c r="AB17" s="14"/>
    </row>
    <row r="18" spans="2:28">
      <c r="B18" s="12" t="s">
        <v>20</v>
      </c>
      <c r="C18" s="13"/>
      <c r="D18" s="13"/>
      <c r="E18" s="13">
        <v>16610</v>
      </c>
      <c r="G18" s="14"/>
      <c r="I18" s="12" t="s">
        <v>20</v>
      </c>
      <c r="J18" s="13"/>
      <c r="L18" s="13">
        <v>13080</v>
      </c>
      <c r="N18" s="14"/>
      <c r="P18" s="12" t="s">
        <v>20</v>
      </c>
      <c r="Q18" s="13"/>
      <c r="S18" s="15">
        <v>32990</v>
      </c>
      <c r="U18" s="14"/>
      <c r="W18" s="12" t="s">
        <v>20</v>
      </c>
      <c r="X18" s="13"/>
      <c r="Z18" s="15">
        <v>25245</v>
      </c>
      <c r="AB18" s="14"/>
    </row>
    <row r="19" spans="2:28">
      <c r="B19" s="12" t="s">
        <v>21</v>
      </c>
      <c r="C19" s="13"/>
      <c r="D19" s="13"/>
      <c r="E19" s="13">
        <v>19000</v>
      </c>
      <c r="F19" t="s">
        <v>22</v>
      </c>
      <c r="G19" s="14"/>
      <c r="I19" s="12" t="s">
        <v>21</v>
      </c>
      <c r="J19" s="13"/>
      <c r="L19" s="13">
        <v>11545</v>
      </c>
      <c r="M19" t="s">
        <v>22</v>
      </c>
      <c r="N19" s="14"/>
      <c r="P19" s="12" t="s">
        <v>21</v>
      </c>
      <c r="Q19" s="13"/>
      <c r="S19" s="15">
        <v>9550</v>
      </c>
      <c r="T19" t="s">
        <v>23</v>
      </c>
      <c r="U19" s="14"/>
      <c r="W19" s="12" t="s">
        <v>21</v>
      </c>
      <c r="X19" s="13"/>
      <c r="Z19" s="13">
        <v>10150</v>
      </c>
      <c r="AB19" s="14"/>
    </row>
    <row r="20" spans="2:28">
      <c r="B20" s="12" t="s">
        <v>24</v>
      </c>
      <c r="C20" s="13"/>
      <c r="D20" s="13"/>
      <c r="E20" s="13">
        <v>11000</v>
      </c>
      <c r="F20" t="s">
        <v>25</v>
      </c>
      <c r="G20" s="14"/>
      <c r="I20" s="12" t="s">
        <v>24</v>
      </c>
      <c r="J20" s="13"/>
      <c r="L20" s="16" t="s">
        <v>26</v>
      </c>
      <c r="N20" s="14"/>
      <c r="P20" s="12" t="s">
        <v>24</v>
      </c>
      <c r="Q20" s="13"/>
      <c r="S20" s="15">
        <v>4200</v>
      </c>
      <c r="U20" s="14"/>
      <c r="W20" s="12" t="s">
        <v>24</v>
      </c>
      <c r="X20" s="13"/>
      <c r="Z20" s="16" t="s">
        <v>27</v>
      </c>
      <c r="AB20" s="14"/>
    </row>
    <row r="21" spans="2:28">
      <c r="B21" s="12" t="s">
        <v>28</v>
      </c>
      <c r="C21" s="13"/>
      <c r="D21" s="13"/>
      <c r="E21" s="17">
        <v>4954.03</v>
      </c>
      <c r="G21" s="14"/>
      <c r="I21" s="12" t="s">
        <v>28</v>
      </c>
      <c r="J21" s="13"/>
      <c r="L21" s="13">
        <v>7864.67</v>
      </c>
      <c r="N21" s="14"/>
      <c r="P21" s="12" t="s">
        <v>28</v>
      </c>
      <c r="Q21" s="13"/>
      <c r="S21" s="13">
        <v>3685.64</v>
      </c>
      <c r="U21" s="14"/>
      <c r="W21" s="12" t="s">
        <v>28</v>
      </c>
      <c r="X21" s="13"/>
      <c r="Z21" s="13">
        <v>2625.79</v>
      </c>
      <c r="AB21" s="14"/>
    </row>
    <row r="22" spans="2:28">
      <c r="B22" s="12" t="s">
        <v>29</v>
      </c>
      <c r="C22" s="13"/>
      <c r="D22" s="13"/>
      <c r="E22" s="15">
        <v>2840.7</v>
      </c>
      <c r="G22" s="14"/>
      <c r="I22" s="12" t="s">
        <v>29</v>
      </c>
      <c r="J22" s="13"/>
      <c r="L22" s="13">
        <v>3265.5</v>
      </c>
      <c r="N22" s="14"/>
      <c r="P22" s="12" t="s">
        <v>29</v>
      </c>
      <c r="Q22" s="13"/>
      <c r="S22" s="13">
        <v>796.76</v>
      </c>
      <c r="U22" s="14"/>
      <c r="W22" s="12" t="s">
        <v>29</v>
      </c>
      <c r="X22" s="13"/>
      <c r="Z22" s="18">
        <v>1911.6</v>
      </c>
      <c r="AB22" s="14"/>
    </row>
    <row r="23" spans="2:28" ht="16.5">
      <c r="B23" s="12" t="s">
        <v>30</v>
      </c>
      <c r="C23" s="13"/>
      <c r="D23" s="13"/>
      <c r="E23" s="13">
        <v>1262.42</v>
      </c>
      <c r="G23" s="14"/>
      <c r="I23" s="19" t="s">
        <v>31</v>
      </c>
      <c r="J23" s="13"/>
      <c r="L23" s="13">
        <v>524.75</v>
      </c>
      <c r="N23" s="14"/>
      <c r="P23" s="19" t="s">
        <v>32</v>
      </c>
      <c r="Q23" s="13"/>
      <c r="S23" s="16" t="s">
        <v>26</v>
      </c>
      <c r="U23" s="14"/>
      <c r="W23" s="19" t="s">
        <v>31</v>
      </c>
      <c r="X23" s="13"/>
      <c r="Z23" s="18">
        <v>100</v>
      </c>
      <c r="AB23" s="14"/>
    </row>
    <row r="24" spans="2:28">
      <c r="B24" s="12" t="s">
        <v>33</v>
      </c>
      <c r="E24" s="18" t="s">
        <v>26</v>
      </c>
      <c r="G24" s="14"/>
      <c r="I24" s="12" t="s">
        <v>30</v>
      </c>
      <c r="J24" s="13"/>
      <c r="L24" s="13">
        <v>1188.1600000000001</v>
      </c>
      <c r="N24" s="14"/>
      <c r="P24" s="12" t="s">
        <v>30</v>
      </c>
      <c r="Q24" s="13"/>
      <c r="S24" s="13">
        <v>74.260000000000005</v>
      </c>
      <c r="U24" s="14"/>
      <c r="W24" s="12" t="s">
        <v>30</v>
      </c>
      <c r="X24" s="13"/>
      <c r="Z24" s="20" t="s">
        <v>34</v>
      </c>
      <c r="AB24" s="14"/>
    </row>
    <row r="25" spans="2:28" ht="15.75" thickBot="1">
      <c r="B25" s="21"/>
      <c r="C25" s="22"/>
      <c r="D25" s="22"/>
      <c r="E25" s="22"/>
      <c r="F25" s="22"/>
      <c r="G25" s="23"/>
      <c r="I25" s="21" t="s">
        <v>33</v>
      </c>
      <c r="J25" s="22"/>
      <c r="L25" s="22">
        <v>948.5</v>
      </c>
      <c r="M25" s="22"/>
      <c r="N25" s="23"/>
      <c r="P25" s="21" t="s">
        <v>33</v>
      </c>
      <c r="Q25" s="22"/>
      <c r="S25" s="24" t="s">
        <v>26</v>
      </c>
      <c r="T25" s="22"/>
      <c r="U25" s="23"/>
      <c r="W25" s="21" t="s">
        <v>33</v>
      </c>
      <c r="X25" s="22"/>
      <c r="Z25" s="20" t="s">
        <v>34</v>
      </c>
      <c r="AA25" s="22"/>
      <c r="AB25" s="23"/>
    </row>
    <row r="26" spans="2:28" ht="15.75" thickBot="1">
      <c r="B26" s="25"/>
      <c r="C26" s="26"/>
      <c r="D26" s="26"/>
      <c r="E26" s="27">
        <f>SUM(E14:E25)</f>
        <v>209144.90264458201</v>
      </c>
      <c r="F26" s="26"/>
      <c r="G26" s="28"/>
      <c r="I26" s="25"/>
      <c r="J26" s="26"/>
      <c r="K26" s="26"/>
      <c r="L26" s="27">
        <f>SUM(L14:L25)</f>
        <v>229424.49524452112</v>
      </c>
      <c r="M26" s="26"/>
      <c r="N26" s="28"/>
      <c r="P26" s="25"/>
      <c r="Q26" s="26"/>
      <c r="R26" s="26"/>
      <c r="S26" s="27">
        <f>SUM(S14:S25)</f>
        <v>171092.07627942372</v>
      </c>
      <c r="T26" s="26"/>
      <c r="U26" s="28"/>
      <c r="W26" s="25"/>
      <c r="X26" s="26"/>
      <c r="Y26" s="26"/>
      <c r="Z26" s="27">
        <f>SUM(Z14:Z25)</f>
        <v>140492.99211394074</v>
      </c>
      <c r="AA26" s="26"/>
      <c r="AB26" s="28"/>
    </row>
    <row r="27" spans="2:28" ht="15.75" thickBot="1"/>
    <row r="28" spans="2:28" ht="15.75" thickBot="1">
      <c r="B28" s="4" t="s">
        <v>35</v>
      </c>
      <c r="C28" s="5" t="s">
        <v>36</v>
      </c>
      <c r="D28" s="5"/>
      <c r="E28" s="5"/>
      <c r="F28" s="5"/>
      <c r="G28" s="6"/>
      <c r="I28" s="4" t="s">
        <v>35</v>
      </c>
      <c r="J28" s="5" t="s">
        <v>37</v>
      </c>
      <c r="K28" s="5"/>
      <c r="L28" s="5"/>
      <c r="M28" s="5"/>
      <c r="N28" s="6"/>
      <c r="P28" s="4" t="s">
        <v>35</v>
      </c>
      <c r="Q28" s="5" t="s">
        <v>38</v>
      </c>
      <c r="R28" s="5"/>
      <c r="S28" s="5"/>
      <c r="T28" s="5"/>
      <c r="U28" s="6"/>
      <c r="W28" s="4" t="s">
        <v>35</v>
      </c>
      <c r="X28" s="5" t="s">
        <v>39</v>
      </c>
      <c r="Y28" s="5"/>
      <c r="Z28" s="5"/>
      <c r="AA28" s="5"/>
      <c r="AB28" s="6"/>
    </row>
    <row r="29" spans="2:28" s="11" customFormat="1">
      <c r="B29" s="7"/>
      <c r="C29" s="8" t="s">
        <v>14</v>
      </c>
      <c r="D29" s="8" t="s">
        <v>15</v>
      </c>
      <c r="E29" s="8" t="s">
        <v>16</v>
      </c>
      <c r="F29" s="9"/>
      <c r="G29" s="10"/>
      <c r="I29" s="7"/>
      <c r="J29" s="8" t="s">
        <v>14</v>
      </c>
      <c r="K29" s="8" t="s">
        <v>15</v>
      </c>
      <c r="L29" s="8" t="s">
        <v>16</v>
      </c>
      <c r="M29" s="9"/>
      <c r="N29" s="10"/>
      <c r="P29" s="7"/>
      <c r="Q29" s="8" t="s">
        <v>14</v>
      </c>
      <c r="R29" s="8" t="s">
        <v>15</v>
      </c>
      <c r="S29" s="8" t="s">
        <v>16</v>
      </c>
      <c r="T29" s="9"/>
      <c r="U29" s="10"/>
      <c r="W29" s="7"/>
      <c r="X29" s="8" t="s">
        <v>14</v>
      </c>
      <c r="Y29" s="8" t="s">
        <v>15</v>
      </c>
      <c r="Z29" s="8" t="s">
        <v>16</v>
      </c>
      <c r="AA29" s="9"/>
      <c r="AB29" s="10"/>
    </row>
    <row r="30" spans="2:28">
      <c r="B30" s="12" t="s">
        <v>17</v>
      </c>
      <c r="C30" s="113">
        <v>1600</v>
      </c>
      <c r="D30" s="29">
        <v>836.5</v>
      </c>
      <c r="E30" s="13">
        <f>D30*$C$7</f>
        <v>48287.244275568177</v>
      </c>
      <c r="G30" s="14"/>
      <c r="I30" s="12" t="s">
        <v>17</v>
      </c>
      <c r="J30" s="113">
        <v>2600</v>
      </c>
      <c r="K30" s="29">
        <v>1234</v>
      </c>
      <c r="L30" s="13">
        <f>K30*$C$7</f>
        <v>71233.065673701291</v>
      </c>
      <c r="N30" s="14"/>
      <c r="P30" s="12" t="s">
        <v>17</v>
      </c>
      <c r="Q30" s="113">
        <v>1800</v>
      </c>
      <c r="R30" s="29">
        <v>792</v>
      </c>
      <c r="S30" s="13">
        <f>R30*$C$7</f>
        <v>45718.466785714278</v>
      </c>
      <c r="U30" s="14"/>
      <c r="W30" s="12" t="s">
        <v>17</v>
      </c>
      <c r="X30" s="113">
        <v>2000</v>
      </c>
      <c r="Y30" s="29">
        <v>1379.5</v>
      </c>
      <c r="Z30" s="13">
        <f>Y30*$C$7</f>
        <v>79632.102185470765</v>
      </c>
      <c r="AB30" s="14"/>
    </row>
    <row r="31" spans="2:28">
      <c r="B31" s="12" t="s">
        <v>18</v>
      </c>
      <c r="C31" s="113"/>
      <c r="D31" s="29">
        <v>946.5</v>
      </c>
      <c r="E31" s="13">
        <f>D31*$C$8</f>
        <v>38846.52554129465</v>
      </c>
      <c r="G31" s="14"/>
      <c r="I31" s="12" t="s">
        <v>18</v>
      </c>
      <c r="J31" s="113"/>
      <c r="K31" s="29">
        <v>1600</v>
      </c>
      <c r="L31" s="13">
        <f>K31*$C$8</f>
        <v>65667.660714285725</v>
      </c>
      <c r="N31" s="14"/>
      <c r="P31" s="12" t="s">
        <v>18</v>
      </c>
      <c r="Q31" s="113"/>
      <c r="R31" s="29">
        <v>1207</v>
      </c>
      <c r="S31" s="13">
        <f>R31*$C$8</f>
        <v>49538.041551339295</v>
      </c>
      <c r="U31" s="14"/>
      <c r="W31" s="12" t="s">
        <v>18</v>
      </c>
      <c r="X31" s="113"/>
      <c r="Y31" s="29">
        <v>1190</v>
      </c>
      <c r="Z31" s="13">
        <f>Y31*$C$8</f>
        <v>48840.322656250013</v>
      </c>
      <c r="AB31" s="14"/>
    </row>
    <row r="32" spans="2:28">
      <c r="B32" s="12" t="s">
        <v>19</v>
      </c>
      <c r="C32" s="29"/>
      <c r="D32" s="29">
        <v>124</v>
      </c>
      <c r="E32" s="13">
        <f>D32*$C$9</f>
        <v>5271.3864448051954</v>
      </c>
      <c r="G32" s="14"/>
      <c r="I32" s="12" t="s">
        <v>19</v>
      </c>
      <c r="J32" s="29"/>
      <c r="K32" s="29">
        <v>288.5</v>
      </c>
      <c r="L32" s="13">
        <f>K32*$C$9</f>
        <v>12264.475720373377</v>
      </c>
      <c r="N32" s="14"/>
      <c r="P32" s="12" t="s">
        <v>19</v>
      </c>
      <c r="Q32" s="29"/>
      <c r="R32" s="29">
        <v>395</v>
      </c>
      <c r="S32" s="13">
        <f>R32*$C$9</f>
        <v>16791.916497564936</v>
      </c>
      <c r="U32" s="14"/>
      <c r="W32" s="12" t="s">
        <v>19</v>
      </c>
      <c r="X32" s="29"/>
      <c r="Y32" s="29">
        <v>282</v>
      </c>
      <c r="Z32" s="13">
        <f>Y32*$C$9</f>
        <v>11988.153043831169</v>
      </c>
      <c r="AB32" s="14"/>
    </row>
    <row r="33" spans="2:28">
      <c r="B33" s="12"/>
      <c r="C33" s="29"/>
      <c r="D33" s="29"/>
      <c r="E33" s="29"/>
      <c r="G33" s="14"/>
      <c r="I33" s="12"/>
      <c r="J33" s="29"/>
      <c r="K33" s="29"/>
      <c r="L33" s="29"/>
      <c r="N33" s="14"/>
      <c r="P33" s="12"/>
      <c r="Q33" s="29"/>
      <c r="R33" s="29"/>
      <c r="S33" s="29"/>
      <c r="U33" s="14"/>
      <c r="W33" s="12"/>
      <c r="X33" s="29"/>
      <c r="Y33" s="29"/>
      <c r="Z33" s="29"/>
      <c r="AB33" s="14"/>
    </row>
    <row r="34" spans="2:28">
      <c r="B34" s="12" t="s">
        <v>20</v>
      </c>
      <c r="C34" s="29"/>
      <c r="D34" s="29"/>
      <c r="E34" s="29">
        <v>14990</v>
      </c>
      <c r="G34" s="14"/>
      <c r="I34" s="12" t="s">
        <v>20</v>
      </c>
      <c r="J34" s="29"/>
      <c r="L34" s="29">
        <v>31110</v>
      </c>
      <c r="N34" s="14"/>
      <c r="P34" s="12" t="s">
        <v>20</v>
      </c>
      <c r="S34" s="15">
        <v>29458.6</v>
      </c>
      <c r="U34" s="14"/>
      <c r="W34" s="12" t="s">
        <v>20</v>
      </c>
      <c r="X34" s="29"/>
      <c r="Z34" s="29">
        <v>40790</v>
      </c>
      <c r="AB34" s="14"/>
    </row>
    <row r="35" spans="2:28">
      <c r="B35" s="12" t="s">
        <v>21</v>
      </c>
      <c r="C35" s="29"/>
      <c r="D35" s="29"/>
      <c r="E35" s="29">
        <v>1200</v>
      </c>
      <c r="F35" t="s">
        <v>23</v>
      </c>
      <c r="G35" s="14"/>
      <c r="I35" s="12" t="s">
        <v>21</v>
      </c>
      <c r="J35" s="29"/>
      <c r="L35" s="29">
        <v>2100</v>
      </c>
      <c r="M35" t="s">
        <v>23</v>
      </c>
      <c r="N35" s="14"/>
      <c r="P35" s="12" t="s">
        <v>21</v>
      </c>
      <c r="Q35" s="29"/>
      <c r="S35" s="15">
        <v>8525</v>
      </c>
      <c r="T35" t="s">
        <v>23</v>
      </c>
      <c r="U35" s="14"/>
      <c r="W35" s="12" t="s">
        <v>21</v>
      </c>
      <c r="X35" s="29"/>
      <c r="Z35" s="29">
        <v>13143</v>
      </c>
      <c r="AB35" s="14"/>
    </row>
    <row r="36" spans="2:28">
      <c r="B36" s="12" t="s">
        <v>24</v>
      </c>
      <c r="C36" s="29"/>
      <c r="D36" s="29"/>
      <c r="E36" s="16" t="s">
        <v>26</v>
      </c>
      <c r="G36" s="14"/>
      <c r="I36" s="12" t="s">
        <v>24</v>
      </c>
      <c r="J36" s="29"/>
      <c r="L36" s="16" t="s">
        <v>26</v>
      </c>
      <c r="N36" s="14"/>
      <c r="P36" s="12" t="s">
        <v>24</v>
      </c>
      <c r="Q36" s="29"/>
      <c r="S36" s="16" t="s">
        <v>26</v>
      </c>
      <c r="U36" s="14"/>
      <c r="W36" s="12" t="s">
        <v>24</v>
      </c>
      <c r="X36" s="29"/>
      <c r="Z36" s="16">
        <v>4000</v>
      </c>
      <c r="AB36" s="14"/>
    </row>
    <row r="37" spans="2:28">
      <c r="B37" s="12" t="s">
        <v>28</v>
      </c>
      <c r="C37" s="29"/>
      <c r="D37" s="29"/>
      <c r="E37" s="29">
        <v>1876.41</v>
      </c>
      <c r="G37" s="14"/>
      <c r="I37" s="12" t="s">
        <v>28</v>
      </c>
      <c r="J37" s="29"/>
      <c r="L37" s="29">
        <v>2651.63</v>
      </c>
      <c r="N37" s="14"/>
      <c r="P37" s="12" t="s">
        <v>28</v>
      </c>
      <c r="Q37" s="29"/>
      <c r="S37" s="29">
        <v>1273.71</v>
      </c>
      <c r="U37" s="14"/>
      <c r="W37" s="12" t="s">
        <v>28</v>
      </c>
      <c r="X37" s="29"/>
      <c r="Z37" s="29">
        <v>2280.42</v>
      </c>
      <c r="AB37" s="14"/>
    </row>
    <row r="38" spans="2:28" ht="16.5">
      <c r="B38" s="12" t="s">
        <v>29</v>
      </c>
      <c r="C38" s="29"/>
      <c r="D38" s="29"/>
      <c r="E38" s="30">
        <v>2377.5</v>
      </c>
      <c r="G38" s="14"/>
      <c r="I38" s="19" t="s">
        <v>40</v>
      </c>
      <c r="J38" s="29"/>
      <c r="L38" s="29">
        <v>176.99</v>
      </c>
      <c r="N38" s="14"/>
      <c r="P38" s="19" t="s">
        <v>32</v>
      </c>
      <c r="Q38" s="29"/>
      <c r="S38" s="29">
        <v>339.8</v>
      </c>
      <c r="U38" s="14"/>
      <c r="W38" s="19" t="s">
        <v>40</v>
      </c>
      <c r="X38" s="29"/>
      <c r="Z38" s="29">
        <v>485.4</v>
      </c>
      <c r="AB38" s="14"/>
    </row>
    <row r="39" spans="2:28">
      <c r="B39" s="12" t="s">
        <v>30</v>
      </c>
      <c r="C39" s="29"/>
      <c r="D39" s="29"/>
      <c r="E39" s="29">
        <v>892.6</v>
      </c>
      <c r="G39" s="14"/>
      <c r="I39" s="12" t="s">
        <v>29</v>
      </c>
      <c r="J39" s="29"/>
      <c r="L39" s="29">
        <v>7433.4</v>
      </c>
      <c r="N39" s="14"/>
      <c r="P39" s="12" t="s">
        <v>29</v>
      </c>
      <c r="Q39" s="29"/>
      <c r="S39" s="16" t="s">
        <v>26</v>
      </c>
      <c r="U39" s="14"/>
      <c r="W39" s="12" t="s">
        <v>29</v>
      </c>
      <c r="X39" s="29"/>
      <c r="Z39" s="29">
        <v>6365.1</v>
      </c>
      <c r="AB39" s="14"/>
    </row>
    <row r="40" spans="2:28">
      <c r="B40" s="12" t="s">
        <v>33</v>
      </c>
      <c r="C40" s="29"/>
      <c r="D40" s="29"/>
      <c r="E40" s="29">
        <v>385.14</v>
      </c>
      <c r="G40" s="14"/>
      <c r="I40" s="12" t="s">
        <v>30</v>
      </c>
      <c r="J40" s="29"/>
      <c r="L40" s="29">
        <v>891.12</v>
      </c>
      <c r="N40" s="14"/>
      <c r="P40" s="12" t="s">
        <v>30</v>
      </c>
      <c r="Q40" s="29"/>
      <c r="S40" s="29">
        <v>371.3</v>
      </c>
      <c r="U40" s="14"/>
      <c r="W40" s="12" t="s">
        <v>30</v>
      </c>
      <c r="X40" s="29"/>
      <c r="Z40" s="29">
        <v>864.82</v>
      </c>
      <c r="AB40" s="14"/>
    </row>
    <row r="41" spans="2:28" ht="15.75" thickBot="1">
      <c r="B41" s="21"/>
      <c r="C41" s="22"/>
      <c r="D41" s="22"/>
      <c r="E41" s="22"/>
      <c r="F41" s="22"/>
      <c r="G41" s="23"/>
      <c r="I41" s="21" t="s">
        <v>33</v>
      </c>
      <c r="J41" s="31"/>
      <c r="L41" s="31">
        <v>123</v>
      </c>
      <c r="M41" s="22"/>
      <c r="N41" s="23"/>
      <c r="P41" s="21" t="s">
        <v>33</v>
      </c>
      <c r="Q41" s="31"/>
      <c r="S41" s="31">
        <v>477</v>
      </c>
      <c r="T41" s="22"/>
      <c r="U41" s="23"/>
      <c r="W41" s="21" t="s">
        <v>33</v>
      </c>
      <c r="X41" s="31"/>
      <c r="Z41" s="31">
        <v>399</v>
      </c>
      <c r="AA41" s="22"/>
      <c r="AB41" s="23"/>
    </row>
    <row r="42" spans="2:28" ht="15.75" thickBot="1">
      <c r="B42" s="25"/>
      <c r="C42" s="26"/>
      <c r="D42" s="26"/>
      <c r="E42" s="27">
        <f>SUM(E30:E40)</f>
        <v>114126.80626166803</v>
      </c>
      <c r="F42" s="26"/>
      <c r="G42" s="28"/>
      <c r="I42" s="25"/>
      <c r="J42" s="26"/>
      <c r="K42" s="26"/>
      <c r="L42" s="27">
        <f>SUM(L30:L41)</f>
        <v>193651.3421083604</v>
      </c>
      <c r="M42" s="26"/>
      <c r="N42" s="28"/>
      <c r="P42" s="25"/>
      <c r="Q42" s="26"/>
      <c r="R42" s="26"/>
      <c r="S42" s="27">
        <f>SUM(S30:S41)</f>
        <v>152493.83483461846</v>
      </c>
      <c r="T42" s="26"/>
      <c r="U42" s="28"/>
      <c r="W42" s="25"/>
      <c r="X42" s="26"/>
      <c r="Y42" s="26"/>
      <c r="Z42" s="27">
        <f>SUM(Z30:Z41)</f>
        <v>208788.31788555198</v>
      </c>
      <c r="AA42" s="26"/>
      <c r="AB42" s="28"/>
    </row>
    <row r="43" spans="2:28" ht="15.75" thickBot="1"/>
    <row r="44" spans="2:28" ht="15.75" thickBot="1">
      <c r="B44" s="4" t="s">
        <v>41</v>
      </c>
      <c r="C44" s="5" t="s">
        <v>42</v>
      </c>
      <c r="D44" s="5"/>
      <c r="E44" s="5"/>
      <c r="F44" s="5"/>
      <c r="G44" s="6"/>
      <c r="I44" s="4" t="s">
        <v>41</v>
      </c>
      <c r="J44" s="5" t="s">
        <v>43</v>
      </c>
      <c r="K44" s="5"/>
      <c r="L44" s="5"/>
      <c r="M44" s="5"/>
      <c r="N44" s="6"/>
      <c r="P44" s="4" t="s">
        <v>41</v>
      </c>
      <c r="Q44" s="5" t="s">
        <v>44</v>
      </c>
      <c r="R44" s="5"/>
      <c r="S44" s="5"/>
      <c r="T44" s="5"/>
      <c r="U44" s="6"/>
      <c r="W44" s="4" t="s">
        <v>41</v>
      </c>
      <c r="X44" s="5" t="s">
        <v>45</v>
      </c>
      <c r="Y44" s="5"/>
      <c r="Z44" s="5"/>
      <c r="AA44" s="5"/>
      <c r="AB44" s="6"/>
    </row>
    <row r="45" spans="2:28" s="11" customFormat="1">
      <c r="B45" s="7"/>
      <c r="C45" s="8" t="s">
        <v>14</v>
      </c>
      <c r="D45" s="8" t="s">
        <v>15</v>
      </c>
      <c r="E45" s="8" t="s">
        <v>16</v>
      </c>
      <c r="F45" s="9"/>
      <c r="G45" s="10"/>
      <c r="I45" s="7"/>
      <c r="J45" s="32" t="s">
        <v>14</v>
      </c>
      <c r="K45" s="32" t="s">
        <v>15</v>
      </c>
      <c r="L45" s="8" t="s">
        <v>16</v>
      </c>
      <c r="M45" s="9"/>
      <c r="N45" s="10"/>
      <c r="P45" s="7"/>
      <c r="Q45" s="32" t="s">
        <v>14</v>
      </c>
      <c r="R45" s="32" t="s">
        <v>15</v>
      </c>
      <c r="S45" s="8" t="s">
        <v>16</v>
      </c>
      <c r="T45" s="9"/>
      <c r="U45" s="10"/>
      <c r="W45" s="7"/>
      <c r="X45" s="32" t="s">
        <v>14</v>
      </c>
      <c r="Y45" s="32" t="s">
        <v>15</v>
      </c>
      <c r="Z45" s="8" t="s">
        <v>16</v>
      </c>
      <c r="AA45" s="9"/>
      <c r="AB45" s="10"/>
    </row>
    <row r="46" spans="2:28">
      <c r="B46" s="12" t="s">
        <v>17</v>
      </c>
      <c r="C46" s="112">
        <v>700</v>
      </c>
      <c r="D46" s="13">
        <v>480</v>
      </c>
      <c r="E46" s="13">
        <f>D46*$C$7</f>
        <v>27708.161688311684</v>
      </c>
      <c r="G46" s="14"/>
      <c r="I46" s="12" t="s">
        <v>17</v>
      </c>
      <c r="J46" s="112">
        <v>700</v>
      </c>
      <c r="K46" s="13">
        <v>488</v>
      </c>
      <c r="L46" s="13">
        <f>K46*$C$7</f>
        <v>28169.96438311688</v>
      </c>
      <c r="N46" s="14"/>
      <c r="P46" s="12" t="s">
        <v>17</v>
      </c>
      <c r="Q46" s="112">
        <v>650</v>
      </c>
      <c r="R46" s="13">
        <v>398</v>
      </c>
      <c r="S46" s="13">
        <f>R46*$C$7</f>
        <v>22974.684066558439</v>
      </c>
      <c r="U46" s="14"/>
      <c r="W46" s="12" t="s">
        <v>17</v>
      </c>
      <c r="X46" s="112">
        <v>800</v>
      </c>
      <c r="Y46" s="29">
        <v>392</v>
      </c>
      <c r="Z46" s="13">
        <f>Y46*$C$7</f>
        <v>22628.332045454543</v>
      </c>
      <c r="AB46" s="14"/>
    </row>
    <row r="47" spans="2:28">
      <c r="B47" s="12" t="s">
        <v>18</v>
      </c>
      <c r="C47" s="112"/>
      <c r="D47" s="13">
        <v>461</v>
      </c>
      <c r="E47" s="13">
        <f>D47*$C$8</f>
        <v>18920.494743303574</v>
      </c>
      <c r="G47" s="14"/>
      <c r="I47" s="12" t="s">
        <v>18</v>
      </c>
      <c r="J47" s="112"/>
      <c r="K47" s="13">
        <v>453</v>
      </c>
      <c r="L47" s="13">
        <f>K47*$C$8</f>
        <v>18592.156439732145</v>
      </c>
      <c r="N47" s="14"/>
      <c r="P47" s="12" t="s">
        <v>18</v>
      </c>
      <c r="Q47" s="112"/>
      <c r="R47" s="13">
        <v>239</v>
      </c>
      <c r="S47" s="13">
        <f>R47*$C$8</f>
        <v>9809.1068191964314</v>
      </c>
      <c r="U47" s="14"/>
      <c r="W47" s="12" t="s">
        <v>18</v>
      </c>
      <c r="X47" s="112"/>
      <c r="Y47" s="29">
        <v>237.5</v>
      </c>
      <c r="Z47" s="13">
        <f>Y47*$C$8</f>
        <v>9747.5433872767881</v>
      </c>
      <c r="AB47" s="14"/>
    </row>
    <row r="48" spans="2:28">
      <c r="B48" s="12" t="s">
        <v>19</v>
      </c>
      <c r="C48" s="13"/>
      <c r="D48" s="13">
        <v>192</v>
      </c>
      <c r="E48" s="13">
        <f>D48*$C$9</f>
        <v>8162.1467532467541</v>
      </c>
      <c r="G48" s="14"/>
      <c r="I48" s="12" t="s">
        <v>19</v>
      </c>
      <c r="J48" s="13"/>
      <c r="K48" s="13">
        <v>123</v>
      </c>
      <c r="L48" s="13">
        <f>K48*$C$9</f>
        <v>5228.8752637987018</v>
      </c>
      <c r="N48" s="14"/>
      <c r="P48" s="12" t="s">
        <v>19</v>
      </c>
      <c r="Q48" s="13"/>
      <c r="R48" s="13">
        <v>208.5</v>
      </c>
      <c r="S48" s="13">
        <f>R48*$C$9</f>
        <v>8863.5812398538965</v>
      </c>
      <c r="U48" s="14"/>
      <c r="W48" s="12" t="s">
        <v>19</v>
      </c>
      <c r="X48" s="13"/>
      <c r="Y48" s="13">
        <v>215</v>
      </c>
      <c r="Z48" s="13">
        <f>Y48*$C$9</f>
        <v>9139.9039163961043</v>
      </c>
      <c r="AB48" s="14"/>
    </row>
    <row r="49" spans="2:28">
      <c r="B49" s="12"/>
      <c r="C49" s="13"/>
      <c r="D49" s="13"/>
      <c r="E49" s="13"/>
      <c r="G49" s="14"/>
      <c r="I49" s="12"/>
      <c r="J49" s="13"/>
      <c r="K49" s="13"/>
      <c r="L49" s="13"/>
      <c r="N49" s="14"/>
      <c r="P49" s="12"/>
      <c r="Q49" s="13"/>
      <c r="R49" s="13"/>
      <c r="S49" s="13"/>
      <c r="U49" s="14"/>
      <c r="W49" s="12"/>
      <c r="X49" s="13"/>
      <c r="Y49" s="13"/>
      <c r="Z49" s="13"/>
      <c r="AB49" s="14"/>
    </row>
    <row r="50" spans="2:28">
      <c r="B50" s="12" t="s">
        <v>20</v>
      </c>
      <c r="C50" s="13"/>
      <c r="D50" s="13"/>
      <c r="E50" s="13">
        <v>5500</v>
      </c>
      <c r="G50" s="14"/>
      <c r="I50" s="12" t="s">
        <v>20</v>
      </c>
      <c r="J50" s="13"/>
      <c r="L50" s="13">
        <v>5100</v>
      </c>
      <c r="N50" s="14"/>
      <c r="P50" s="12" t="s">
        <v>20</v>
      </c>
      <c r="Q50" s="13"/>
      <c r="S50" s="13">
        <v>5340</v>
      </c>
      <c r="U50" s="14"/>
      <c r="W50" s="12" t="s">
        <v>20</v>
      </c>
      <c r="X50" s="13"/>
      <c r="Z50" s="13">
        <v>5609</v>
      </c>
      <c r="AB50" s="14"/>
    </row>
    <row r="51" spans="2:28">
      <c r="B51" s="12" t="s">
        <v>21</v>
      </c>
      <c r="C51" s="13"/>
      <c r="D51" s="13"/>
      <c r="E51" s="16" t="s">
        <v>26</v>
      </c>
      <c r="G51" s="14"/>
      <c r="I51" s="12" t="s">
        <v>21</v>
      </c>
      <c r="J51" s="13"/>
      <c r="L51" s="16" t="s">
        <v>26</v>
      </c>
      <c r="N51" s="14"/>
      <c r="P51" s="12" t="s">
        <v>21</v>
      </c>
      <c r="Q51" s="13"/>
      <c r="S51" s="16" t="s">
        <v>26</v>
      </c>
      <c r="U51" s="14"/>
      <c r="W51" s="12" t="s">
        <v>21</v>
      </c>
      <c r="X51" s="13"/>
      <c r="Z51" s="16" t="s">
        <v>27</v>
      </c>
      <c r="AB51" s="14"/>
    </row>
    <row r="52" spans="2:28">
      <c r="B52" s="12" t="s">
        <v>24</v>
      </c>
      <c r="C52" s="13"/>
      <c r="D52" s="13"/>
      <c r="E52" s="16" t="s">
        <v>26</v>
      </c>
      <c r="G52" s="14"/>
      <c r="I52" s="12" t="s">
        <v>24</v>
      </c>
      <c r="J52" s="13"/>
      <c r="L52" s="16" t="s">
        <v>26</v>
      </c>
      <c r="N52" s="14"/>
      <c r="P52" s="12" t="s">
        <v>24</v>
      </c>
      <c r="Q52" s="13"/>
      <c r="S52" s="16" t="s">
        <v>26</v>
      </c>
      <c r="U52" s="14"/>
      <c r="W52" s="12" t="s">
        <v>24</v>
      </c>
      <c r="X52" s="13"/>
      <c r="Z52" s="16" t="s">
        <v>27</v>
      </c>
      <c r="AB52" s="14"/>
    </row>
    <row r="53" spans="2:28">
      <c r="B53" s="12" t="s">
        <v>28</v>
      </c>
      <c r="C53" s="13"/>
      <c r="D53" s="13"/>
      <c r="E53" s="13">
        <v>1337.32</v>
      </c>
      <c r="G53" s="14"/>
      <c r="I53" s="12" t="s">
        <v>28</v>
      </c>
      <c r="J53" s="13"/>
      <c r="L53" s="13">
        <v>1261.03</v>
      </c>
      <c r="N53" s="14"/>
      <c r="P53" s="12" t="s">
        <v>28</v>
      </c>
      <c r="Q53" s="13"/>
      <c r="S53" s="16">
        <v>96.48</v>
      </c>
      <c r="U53" s="14"/>
      <c r="W53" s="12" t="s">
        <v>28</v>
      </c>
      <c r="X53" s="13"/>
      <c r="Z53" s="13">
        <v>779.44</v>
      </c>
      <c r="AB53" s="14"/>
    </row>
    <row r="54" spans="2:28" ht="16.5">
      <c r="B54" s="12" t="s">
        <v>29</v>
      </c>
      <c r="C54" s="13"/>
      <c r="D54" s="13"/>
      <c r="E54" s="13">
        <v>4068.3</v>
      </c>
      <c r="G54" s="14"/>
      <c r="I54" s="19" t="s">
        <v>31</v>
      </c>
      <c r="J54" s="13"/>
      <c r="L54" s="13">
        <v>44.55</v>
      </c>
      <c r="N54" s="14"/>
      <c r="P54" s="19" t="s">
        <v>31</v>
      </c>
      <c r="Q54" s="13"/>
      <c r="S54" s="16" t="s">
        <v>26</v>
      </c>
      <c r="U54" s="14"/>
      <c r="W54" s="19" t="s">
        <v>31</v>
      </c>
      <c r="X54" s="13"/>
      <c r="Z54" s="16" t="s">
        <v>27</v>
      </c>
      <c r="AB54" s="14"/>
    </row>
    <row r="55" spans="2:28">
      <c r="B55" s="12" t="s">
        <v>30</v>
      </c>
      <c r="C55" s="13"/>
      <c r="D55" s="13"/>
      <c r="E55" s="18" t="s">
        <v>26</v>
      </c>
      <c r="G55" s="14"/>
      <c r="I55" s="12" t="s">
        <v>29</v>
      </c>
      <c r="J55" s="13"/>
      <c r="L55" s="13">
        <v>2301.3000000000002</v>
      </c>
      <c r="N55" s="14"/>
      <c r="P55" s="12" t="s">
        <v>29</v>
      </c>
      <c r="Q55" s="13"/>
      <c r="S55" s="33">
        <v>10805.1</v>
      </c>
      <c r="U55" s="14"/>
      <c r="W55" s="12" t="s">
        <v>29</v>
      </c>
      <c r="X55" s="13"/>
      <c r="Z55" s="13">
        <v>6106.2</v>
      </c>
      <c r="AB55" s="14"/>
    </row>
    <row r="56" spans="2:28">
      <c r="B56" s="12" t="s">
        <v>33</v>
      </c>
      <c r="C56" s="13"/>
      <c r="D56" s="13"/>
      <c r="E56" s="16" t="s">
        <v>26</v>
      </c>
      <c r="G56" s="14"/>
      <c r="I56" s="12" t="s">
        <v>30</v>
      </c>
      <c r="J56" s="13"/>
      <c r="L56" s="13">
        <v>148.52000000000001</v>
      </c>
      <c r="N56" s="14"/>
      <c r="P56" s="12" t="s">
        <v>30</v>
      </c>
      <c r="Q56" s="13"/>
      <c r="S56" s="16">
        <v>74.260000000000005</v>
      </c>
      <c r="U56" s="14"/>
      <c r="W56" s="12" t="s">
        <v>30</v>
      </c>
      <c r="X56" s="13"/>
      <c r="Z56" s="36" t="s">
        <v>46</v>
      </c>
      <c r="AB56" s="14"/>
    </row>
    <row r="57" spans="2:28" ht="15.75" thickBot="1">
      <c r="B57" s="21"/>
      <c r="C57" s="22"/>
      <c r="D57" s="22"/>
      <c r="E57" s="22"/>
      <c r="F57" s="22"/>
      <c r="G57" s="23"/>
      <c r="I57" s="12" t="s">
        <v>33</v>
      </c>
      <c r="J57" s="13"/>
      <c r="L57" s="16" t="s">
        <v>26</v>
      </c>
      <c r="N57" s="14"/>
      <c r="P57" s="12" t="s">
        <v>33</v>
      </c>
      <c r="Q57" s="13"/>
      <c r="S57" s="16" t="s">
        <v>26</v>
      </c>
      <c r="U57" s="14"/>
      <c r="W57" s="12" t="s">
        <v>33</v>
      </c>
      <c r="X57" s="13"/>
      <c r="Z57" s="36" t="s">
        <v>46</v>
      </c>
      <c r="AB57" s="14"/>
    </row>
    <row r="58" spans="2:28" ht="15.75" thickBot="1">
      <c r="B58" s="25"/>
      <c r="C58" s="26"/>
      <c r="D58" s="26"/>
      <c r="E58" s="27">
        <f>SUM(E46:E56)</f>
        <v>65696.423184862011</v>
      </c>
      <c r="F58" s="26"/>
      <c r="G58" s="28"/>
      <c r="I58" s="25"/>
      <c r="J58" s="26"/>
      <c r="K58" s="26"/>
      <c r="L58" s="27">
        <f>SUM(L46:L57)</f>
        <v>60846.396086647736</v>
      </c>
      <c r="M58" s="26"/>
      <c r="N58" s="28"/>
      <c r="P58" s="25"/>
      <c r="Q58" s="26"/>
      <c r="R58" s="26"/>
      <c r="S58" s="27">
        <f>SUM(S46:S57)</f>
        <v>57963.21212560877</v>
      </c>
      <c r="T58" s="26"/>
      <c r="U58" s="28"/>
      <c r="W58" s="25"/>
      <c r="X58" s="26"/>
      <c r="Y58" s="26"/>
      <c r="Z58" s="27">
        <f>SUM(Z46:Z57)</f>
        <v>54010.419349127435</v>
      </c>
      <c r="AA58" s="26"/>
      <c r="AB58" s="28"/>
    </row>
    <row r="59" spans="2:28" ht="15.75" thickBot="1"/>
    <row r="60" spans="2:28" ht="15.75" thickBot="1">
      <c r="P60" s="4" t="s">
        <v>47</v>
      </c>
      <c r="Q60" s="5" t="s">
        <v>48</v>
      </c>
      <c r="R60" s="5"/>
      <c r="S60" s="5"/>
      <c r="T60" s="5"/>
      <c r="U60" s="6"/>
    </row>
    <row r="61" spans="2:28">
      <c r="P61" s="7"/>
      <c r="Q61" s="8" t="s">
        <v>14</v>
      </c>
      <c r="R61" s="8" t="s">
        <v>15</v>
      </c>
      <c r="S61" s="8" t="s">
        <v>16</v>
      </c>
      <c r="T61" s="9"/>
      <c r="U61" s="10"/>
    </row>
    <row r="62" spans="2:28">
      <c r="P62" s="12" t="s">
        <v>17</v>
      </c>
      <c r="Q62" s="112">
        <v>1500</v>
      </c>
      <c r="R62" s="13">
        <v>230</v>
      </c>
      <c r="S62" s="13">
        <f>R62*$C$7</f>
        <v>13276.827475649348</v>
      </c>
      <c r="U62" s="14"/>
    </row>
    <row r="63" spans="2:28">
      <c r="P63" s="12" t="s">
        <v>18</v>
      </c>
      <c r="Q63" s="112"/>
      <c r="R63" s="13">
        <v>772</v>
      </c>
      <c r="S63" s="13">
        <f>R63*$C$8</f>
        <v>31684.646294642862</v>
      </c>
      <c r="U63" s="14"/>
    </row>
    <row r="64" spans="2:28">
      <c r="P64" s="12" t="s">
        <v>19</v>
      </c>
      <c r="Q64" s="13"/>
      <c r="R64" s="13">
        <v>150</v>
      </c>
      <c r="S64" s="13">
        <f>R64*$C$9</f>
        <v>6376.6771509740265</v>
      </c>
      <c r="U64" s="14"/>
    </row>
    <row r="65" spans="16:21">
      <c r="P65" s="12"/>
      <c r="Q65" s="13"/>
      <c r="R65" s="13"/>
      <c r="S65" s="13"/>
      <c r="U65" s="14"/>
    </row>
    <row r="66" spans="16:21">
      <c r="P66" s="12" t="s">
        <v>20</v>
      </c>
      <c r="Q66" s="13"/>
      <c r="S66" s="13">
        <v>56820</v>
      </c>
      <c r="U66" s="14"/>
    </row>
    <row r="67" spans="16:21">
      <c r="P67" s="12" t="s">
        <v>21</v>
      </c>
      <c r="Q67" s="13"/>
      <c r="S67" s="16" t="s">
        <v>26</v>
      </c>
      <c r="U67" s="14"/>
    </row>
    <row r="68" spans="16:21">
      <c r="P68" s="12" t="s">
        <v>24</v>
      </c>
      <c r="Q68" s="13"/>
      <c r="S68" s="16" t="s">
        <v>26</v>
      </c>
      <c r="U68" s="14"/>
    </row>
    <row r="69" spans="16:21">
      <c r="P69" s="12" t="s">
        <v>28</v>
      </c>
      <c r="Q69" s="13"/>
      <c r="S69" s="13">
        <v>981.82</v>
      </c>
      <c r="U69" s="14"/>
    </row>
    <row r="70" spans="16:21" ht="16.5">
      <c r="P70" s="19" t="s">
        <v>31</v>
      </c>
      <c r="Q70" s="13"/>
      <c r="S70" s="16" t="s">
        <v>26</v>
      </c>
      <c r="U70" s="14"/>
    </row>
    <row r="71" spans="16:21">
      <c r="P71" s="12" t="s">
        <v>29</v>
      </c>
      <c r="Q71" s="13"/>
      <c r="S71" s="13">
        <v>9438</v>
      </c>
      <c r="U71" s="14"/>
    </row>
    <row r="72" spans="16:21">
      <c r="P72" s="12" t="s">
        <v>30</v>
      </c>
      <c r="Q72" s="13"/>
      <c r="S72" s="16" t="s">
        <v>26</v>
      </c>
      <c r="U72" s="14"/>
    </row>
    <row r="73" spans="16:21" ht="16.5">
      <c r="P73" s="19" t="s">
        <v>49</v>
      </c>
      <c r="Q73" s="13"/>
      <c r="S73" s="13">
        <v>282</v>
      </c>
      <c r="U73" s="14"/>
    </row>
    <row r="74" spans="16:21" ht="15.75" thickBot="1">
      <c r="P74" s="21" t="s">
        <v>33</v>
      </c>
      <c r="Q74" s="34"/>
      <c r="R74" s="22"/>
      <c r="S74" s="35" t="s">
        <v>26</v>
      </c>
      <c r="T74" s="22"/>
      <c r="U74" s="23"/>
    </row>
    <row r="75" spans="16:21" ht="15.75" thickBot="1">
      <c r="P75" s="25"/>
      <c r="Q75" s="26"/>
      <c r="R75" s="26"/>
      <c r="S75" s="27">
        <f>SUM(S62:S74)</f>
        <v>118859.97092126624</v>
      </c>
      <c r="T75" s="26"/>
      <c r="U75" s="28"/>
    </row>
    <row r="76" spans="16:21" ht="15.75" thickBot="1"/>
    <row r="77" spans="16:21" ht="15.75" thickBot="1">
      <c r="P77" s="4" t="s">
        <v>47</v>
      </c>
      <c r="Q77" s="5" t="s">
        <v>50</v>
      </c>
      <c r="R77" s="5"/>
      <c r="S77" s="5"/>
      <c r="T77" s="5"/>
      <c r="U77" s="6"/>
    </row>
    <row r="78" spans="16:21">
      <c r="P78" s="7"/>
      <c r="Q78" s="32" t="s">
        <v>14</v>
      </c>
      <c r="R78" s="32" t="s">
        <v>15</v>
      </c>
      <c r="S78" s="8" t="s">
        <v>16</v>
      </c>
      <c r="T78" s="9"/>
      <c r="U78" s="10"/>
    </row>
    <row r="79" spans="16:21">
      <c r="P79" s="12" t="s">
        <v>17</v>
      </c>
      <c r="Q79" s="112">
        <v>500</v>
      </c>
      <c r="R79" s="29">
        <v>173</v>
      </c>
      <c r="S79" s="13">
        <f>R79*$C$7</f>
        <v>9986.4832751623362</v>
      </c>
      <c r="U79" s="14"/>
    </row>
    <row r="80" spans="16:21">
      <c r="P80" s="12" t="s">
        <v>18</v>
      </c>
      <c r="Q80" s="112"/>
      <c r="R80" s="29">
        <v>533.5</v>
      </c>
      <c r="S80" s="13">
        <f>R80*$C$8</f>
        <v>21896.060619419648</v>
      </c>
      <c r="U80" s="14"/>
    </row>
    <row r="81" spans="16:21">
      <c r="P81" s="12" t="s">
        <v>19</v>
      </c>
      <c r="Q81" s="13"/>
      <c r="R81" s="13">
        <v>22.5</v>
      </c>
      <c r="S81" s="13">
        <f>R81*$C$9</f>
        <v>956.50157264610391</v>
      </c>
      <c r="U81" s="14"/>
    </row>
    <row r="82" spans="16:21">
      <c r="P82" s="12"/>
      <c r="Q82" s="13"/>
      <c r="R82" s="13"/>
      <c r="S82" s="13"/>
      <c r="U82" s="14"/>
    </row>
    <row r="83" spans="16:21">
      <c r="P83" s="12" t="s">
        <v>20</v>
      </c>
      <c r="Q83" s="13"/>
      <c r="S83" s="13">
        <v>11300</v>
      </c>
      <c r="U83" s="14"/>
    </row>
    <row r="84" spans="16:21">
      <c r="P84" s="12" t="s">
        <v>21</v>
      </c>
      <c r="Q84" s="13"/>
      <c r="S84" s="16">
        <v>4200</v>
      </c>
      <c r="U84" s="14"/>
    </row>
    <row r="85" spans="16:21">
      <c r="P85" s="12" t="s">
        <v>24</v>
      </c>
      <c r="Q85" s="13"/>
      <c r="S85" s="16" t="s">
        <v>46</v>
      </c>
      <c r="U85" s="14"/>
    </row>
    <row r="86" spans="16:21">
      <c r="P86" s="12" t="s">
        <v>28</v>
      </c>
      <c r="Q86" s="13"/>
      <c r="S86" s="13">
        <v>351.09</v>
      </c>
      <c r="U86" s="14"/>
    </row>
    <row r="87" spans="16:21" ht="16.5">
      <c r="P87" s="19" t="s">
        <v>31</v>
      </c>
      <c r="Q87" s="13"/>
      <c r="S87" s="16" t="s">
        <v>46</v>
      </c>
      <c r="U87" s="14"/>
    </row>
    <row r="88" spans="16:21">
      <c r="P88" s="12" t="s">
        <v>29</v>
      </c>
      <c r="Q88" s="13"/>
      <c r="S88" s="16" t="s">
        <v>46</v>
      </c>
      <c r="U88" s="14"/>
    </row>
    <row r="89" spans="16:21">
      <c r="P89" s="12" t="s">
        <v>30</v>
      </c>
      <c r="Q89" s="13"/>
      <c r="S89" s="13">
        <v>189.26</v>
      </c>
      <c r="U89" s="14"/>
    </row>
    <row r="90" spans="16:21" ht="15.75" thickBot="1">
      <c r="P90" s="12" t="s">
        <v>33</v>
      </c>
      <c r="Q90" s="13"/>
      <c r="S90" s="16" t="s">
        <v>46</v>
      </c>
      <c r="U90" s="14"/>
    </row>
    <row r="91" spans="16:21" ht="15.75" thickBot="1">
      <c r="P91" s="25"/>
      <c r="Q91" s="26"/>
      <c r="R91" s="26"/>
      <c r="S91" s="27">
        <f>SUM(S79:S90)</f>
        <v>48879.395467228089</v>
      </c>
      <c r="T91" s="26"/>
      <c r="U91" s="28"/>
    </row>
  </sheetData>
  <mergeCells count="14">
    <mergeCell ref="Q79:Q80"/>
    <mergeCell ref="C14:C15"/>
    <mergeCell ref="J14:J15"/>
    <mergeCell ref="Q14:Q15"/>
    <mergeCell ref="X14:X15"/>
    <mergeCell ref="C30:C31"/>
    <mergeCell ref="J30:J31"/>
    <mergeCell ref="Q30:Q31"/>
    <mergeCell ref="X30:X31"/>
    <mergeCell ref="C46:C47"/>
    <mergeCell ref="J46:J47"/>
    <mergeCell ref="Q46:Q47"/>
    <mergeCell ref="X46:X47"/>
    <mergeCell ref="Q62:Q6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3333B-822F-484A-9CB8-8B460B333775}">
  <sheetPr>
    <tabColor theme="7"/>
  </sheetPr>
  <dimension ref="A1:X24"/>
  <sheetViews>
    <sheetView tabSelected="1" zoomScale="85" zoomScaleNormal="85" workbookViewId="0">
      <selection activeCell="S32" sqref="S32"/>
    </sheetView>
  </sheetViews>
  <sheetFormatPr defaultRowHeight="15"/>
  <cols>
    <col min="1" max="1" width="7.5703125" customWidth="1"/>
    <col min="2" max="4" width="13" customWidth="1"/>
    <col min="5" max="5" width="7.5703125" customWidth="1"/>
    <col min="6" max="8" width="13" customWidth="1"/>
    <col min="9" max="9" width="7.5703125" customWidth="1"/>
    <col min="10" max="12" width="13" customWidth="1"/>
    <col min="13" max="13" width="7.5703125" customWidth="1"/>
    <col min="14" max="16" width="13.140625" customWidth="1"/>
    <col min="17" max="17" width="15.85546875" customWidth="1"/>
  </cols>
  <sheetData>
    <row r="1" spans="1:24" ht="18" customHeight="1" thickBot="1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</row>
    <row r="2" spans="1:24" ht="15.75" thickBot="1">
      <c r="A2" s="105"/>
      <c r="B2" s="114" t="s">
        <v>422</v>
      </c>
      <c r="C2" s="115"/>
      <c r="D2" s="116"/>
      <c r="E2" s="105"/>
      <c r="F2" s="114" t="s">
        <v>421</v>
      </c>
      <c r="G2" s="115"/>
      <c r="H2" s="116"/>
      <c r="I2" s="105"/>
      <c r="J2" s="114" t="s">
        <v>423</v>
      </c>
      <c r="K2" s="115"/>
      <c r="L2" s="116"/>
      <c r="M2" s="105"/>
      <c r="N2" s="114" t="s">
        <v>424</v>
      </c>
      <c r="O2" s="115"/>
      <c r="P2" s="116"/>
      <c r="Q2" s="105"/>
      <c r="R2" s="105"/>
      <c r="S2" s="105"/>
      <c r="T2" s="105"/>
      <c r="U2" s="105"/>
      <c r="V2" s="105"/>
      <c r="W2" s="105"/>
      <c r="X2" s="105"/>
    </row>
    <row r="3" spans="1:24" s="11" customFormat="1" ht="38.25" customHeight="1">
      <c r="A3" s="106"/>
      <c r="B3" s="117">
        <v>209144</v>
      </c>
      <c r="C3" s="118"/>
      <c r="D3" s="119"/>
      <c r="E3" s="106"/>
      <c r="F3" s="117">
        <v>229424</v>
      </c>
      <c r="G3" s="118"/>
      <c r="H3" s="119"/>
      <c r="I3" s="106"/>
      <c r="J3" s="117">
        <v>171092</v>
      </c>
      <c r="K3" s="118"/>
      <c r="L3" s="119"/>
      <c r="M3" s="106"/>
      <c r="N3" s="117">
        <v>140492</v>
      </c>
      <c r="O3" s="118"/>
      <c r="P3" s="119"/>
      <c r="Q3" s="106"/>
      <c r="R3" s="106"/>
      <c r="S3" s="106"/>
      <c r="T3" s="106"/>
      <c r="U3" s="106"/>
      <c r="V3" s="106"/>
      <c r="W3" s="106"/>
      <c r="X3" s="106"/>
    </row>
    <row r="4" spans="1:24" s="108" customFormat="1" ht="6" customHeight="1" thickBot="1">
      <c r="A4" s="107"/>
      <c r="B4" s="109"/>
      <c r="C4" s="110"/>
      <c r="D4" s="111"/>
      <c r="E4" s="107"/>
      <c r="F4" s="109"/>
      <c r="G4" s="110"/>
      <c r="H4" s="111"/>
      <c r="I4" s="107"/>
      <c r="J4" s="109"/>
      <c r="K4" s="110"/>
      <c r="L4" s="111"/>
      <c r="M4" s="107"/>
      <c r="N4" s="109"/>
      <c r="O4" s="110"/>
      <c r="P4" s="111"/>
      <c r="Q4" s="107"/>
      <c r="R4" s="107"/>
      <c r="S4" s="107"/>
      <c r="T4" s="107"/>
      <c r="U4" s="107"/>
      <c r="V4" s="107"/>
      <c r="W4" s="107"/>
      <c r="X4" s="107"/>
    </row>
    <row r="5" spans="1:24" ht="18" customHeight="1" thickBo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</row>
    <row r="6" spans="1:24" ht="15.75" thickBot="1">
      <c r="A6" s="105"/>
      <c r="B6" s="114" t="s">
        <v>425</v>
      </c>
      <c r="C6" s="115"/>
      <c r="D6" s="116"/>
      <c r="E6" s="105"/>
      <c r="F6" s="114" t="s">
        <v>426</v>
      </c>
      <c r="G6" s="115"/>
      <c r="H6" s="116"/>
      <c r="I6" s="105"/>
      <c r="J6" s="114" t="s">
        <v>427</v>
      </c>
      <c r="K6" s="115"/>
      <c r="L6" s="116"/>
      <c r="M6" s="105"/>
      <c r="N6" s="114" t="s">
        <v>428</v>
      </c>
      <c r="O6" s="115"/>
      <c r="P6" s="116"/>
      <c r="Q6" s="105"/>
      <c r="R6" s="105"/>
      <c r="S6" s="105"/>
      <c r="T6" s="105"/>
      <c r="U6" s="105"/>
      <c r="V6" s="105"/>
      <c r="W6" s="105"/>
      <c r="X6" s="105"/>
    </row>
    <row r="7" spans="1:24" s="11" customFormat="1" ht="38.25" customHeight="1">
      <c r="A7" s="106"/>
      <c r="B7" s="117">
        <v>114126</v>
      </c>
      <c r="C7" s="118"/>
      <c r="D7" s="119"/>
      <c r="E7" s="106"/>
      <c r="F7" s="117">
        <v>193651</v>
      </c>
      <c r="G7" s="118"/>
      <c r="H7" s="119"/>
      <c r="I7" s="106"/>
      <c r="J7" s="117">
        <v>152493</v>
      </c>
      <c r="K7" s="118"/>
      <c r="L7" s="119"/>
      <c r="M7" s="106"/>
      <c r="N7" s="117">
        <v>208788</v>
      </c>
      <c r="O7" s="118"/>
      <c r="P7" s="119"/>
      <c r="Q7" s="106"/>
      <c r="R7" s="106"/>
      <c r="S7" s="106"/>
      <c r="T7" s="106"/>
      <c r="U7" s="106"/>
      <c r="V7" s="106"/>
      <c r="W7" s="106"/>
      <c r="X7" s="106"/>
    </row>
    <row r="8" spans="1:24" s="108" customFormat="1" ht="6" customHeight="1" thickBot="1">
      <c r="A8" s="107"/>
      <c r="B8" s="109"/>
      <c r="C8" s="110"/>
      <c r="D8" s="111"/>
      <c r="E8" s="107"/>
      <c r="F8" s="109"/>
      <c r="G8" s="110"/>
      <c r="H8" s="111"/>
      <c r="I8" s="107"/>
      <c r="J8" s="109"/>
      <c r="K8" s="110"/>
      <c r="L8" s="111"/>
      <c r="M8" s="107"/>
      <c r="N8" s="109"/>
      <c r="O8" s="110"/>
      <c r="P8" s="111"/>
      <c r="Q8" s="107"/>
      <c r="R8" s="107"/>
      <c r="S8" s="107"/>
      <c r="T8" s="107"/>
      <c r="U8" s="107"/>
      <c r="V8" s="107"/>
      <c r="W8" s="107"/>
      <c r="X8" s="107"/>
    </row>
    <row r="9" spans="1:24" ht="18" customHeight="1" thickBot="1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</row>
    <row r="10" spans="1:24" ht="15.75" thickBot="1">
      <c r="A10" s="105"/>
      <c r="B10" s="114" t="s">
        <v>429</v>
      </c>
      <c r="C10" s="115"/>
      <c r="D10" s="116"/>
      <c r="E10" s="105"/>
      <c r="F10" s="114" t="s">
        <v>430</v>
      </c>
      <c r="G10" s="115"/>
      <c r="H10" s="116"/>
      <c r="I10" s="105"/>
      <c r="J10" s="114" t="s">
        <v>431</v>
      </c>
      <c r="K10" s="115"/>
      <c r="L10" s="116"/>
      <c r="M10" s="105"/>
      <c r="N10" s="114" t="s">
        <v>432</v>
      </c>
      <c r="O10" s="115"/>
      <c r="P10" s="116"/>
      <c r="Q10" s="105"/>
      <c r="R10" s="105"/>
      <c r="S10" s="105"/>
      <c r="T10" s="105"/>
      <c r="U10" s="105"/>
      <c r="V10" s="105"/>
      <c r="W10" s="105"/>
      <c r="X10" s="105"/>
    </row>
    <row r="11" spans="1:24" s="11" customFormat="1" ht="38.25" customHeight="1">
      <c r="A11" s="106"/>
      <c r="B11" s="117">
        <v>65696</v>
      </c>
      <c r="C11" s="118"/>
      <c r="D11" s="119"/>
      <c r="E11" s="106"/>
      <c r="F11" s="117">
        <v>60846</v>
      </c>
      <c r="G11" s="118"/>
      <c r="H11" s="119"/>
      <c r="I11" s="106"/>
      <c r="J11" s="117">
        <v>57963</v>
      </c>
      <c r="K11" s="118"/>
      <c r="L11" s="119"/>
      <c r="M11" s="106"/>
      <c r="N11" s="117">
        <v>54010</v>
      </c>
      <c r="O11" s="118"/>
      <c r="P11" s="119"/>
      <c r="Q11" s="106"/>
      <c r="R11" s="106"/>
      <c r="S11" s="106"/>
      <c r="T11" s="106"/>
      <c r="U11" s="106"/>
      <c r="V11" s="106"/>
      <c r="W11" s="106"/>
      <c r="X11" s="106"/>
    </row>
    <row r="12" spans="1:24" s="108" customFormat="1" ht="6" customHeight="1" thickBot="1">
      <c r="A12" s="107"/>
      <c r="B12" s="109"/>
      <c r="C12" s="110"/>
      <c r="D12" s="111"/>
      <c r="E12" s="107"/>
      <c r="F12" s="109"/>
      <c r="G12" s="110"/>
      <c r="H12" s="111"/>
      <c r="I12" s="107"/>
      <c r="J12" s="109"/>
      <c r="K12" s="110"/>
      <c r="L12" s="111"/>
      <c r="M12" s="107"/>
      <c r="N12" s="109"/>
      <c r="O12" s="110"/>
      <c r="P12" s="111"/>
      <c r="Q12" s="107"/>
      <c r="R12" s="107"/>
      <c r="S12" s="107"/>
      <c r="T12" s="107"/>
      <c r="U12" s="107"/>
      <c r="V12" s="107"/>
      <c r="W12" s="107"/>
      <c r="X12" s="107"/>
    </row>
    <row r="13" spans="1:24" ht="18" customHeight="1" thickBot="1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</row>
    <row r="14" spans="1:24" ht="15.75" thickBot="1">
      <c r="A14" s="105"/>
      <c r="B14" s="105"/>
      <c r="C14" s="105"/>
      <c r="D14" s="105"/>
      <c r="E14" s="105"/>
      <c r="F14" s="105"/>
      <c r="G14" s="105"/>
      <c r="H14" s="105"/>
      <c r="I14" s="105"/>
      <c r="J14" s="114" t="s">
        <v>433</v>
      </c>
      <c r="K14" s="115"/>
      <c r="L14" s="116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</row>
    <row r="15" spans="1:24" ht="38.25" customHeight="1">
      <c r="A15" s="105"/>
      <c r="B15" s="105"/>
      <c r="C15" s="105"/>
      <c r="D15" s="105"/>
      <c r="E15" s="105"/>
      <c r="F15" s="105"/>
      <c r="G15" s="105"/>
      <c r="H15" s="105"/>
      <c r="I15" s="105"/>
      <c r="J15" s="117">
        <v>118859</v>
      </c>
      <c r="K15" s="118"/>
      <c r="L15" s="119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</row>
    <row r="16" spans="1:24" s="108" customFormat="1" ht="6" customHeight="1" thickBot="1">
      <c r="A16" s="107"/>
      <c r="B16" s="107"/>
      <c r="C16" s="107"/>
      <c r="D16" s="107"/>
      <c r="E16" s="107"/>
      <c r="F16" s="107"/>
      <c r="G16" s="107"/>
      <c r="H16" s="107"/>
      <c r="I16" s="107"/>
      <c r="J16" s="109"/>
      <c r="K16" s="110"/>
      <c r="L16" s="111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</row>
    <row r="17" spans="1:24" ht="18" customHeight="1" thickBot="1">
      <c r="A17" s="105"/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</row>
    <row r="18" spans="1:24" ht="15.75" thickBot="1">
      <c r="A18" s="105"/>
      <c r="B18" s="105"/>
      <c r="C18" s="105"/>
      <c r="D18" s="105"/>
      <c r="E18" s="105"/>
      <c r="F18" s="105"/>
      <c r="G18" s="105"/>
      <c r="H18" s="105"/>
      <c r="I18" s="105"/>
      <c r="J18" s="114" t="s">
        <v>434</v>
      </c>
      <c r="K18" s="115"/>
      <c r="L18" s="116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</row>
    <row r="19" spans="1:24" ht="38.25" customHeight="1">
      <c r="A19" s="105"/>
      <c r="B19" s="105"/>
      <c r="C19" s="105"/>
      <c r="D19" s="105"/>
      <c r="E19" s="105"/>
      <c r="F19" s="105"/>
      <c r="G19" s="105"/>
      <c r="H19" s="105"/>
      <c r="I19" s="105"/>
      <c r="J19" s="117">
        <v>48879</v>
      </c>
      <c r="K19" s="118"/>
      <c r="L19" s="119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</row>
    <row r="20" spans="1:24" s="108" customFormat="1" ht="6" customHeight="1" thickBot="1">
      <c r="A20" s="107"/>
      <c r="B20" s="107"/>
      <c r="C20" s="107"/>
      <c r="D20" s="107"/>
      <c r="E20" s="107"/>
      <c r="F20" s="107"/>
      <c r="G20" s="107"/>
      <c r="H20" s="107"/>
      <c r="I20" s="107"/>
      <c r="J20" s="109"/>
      <c r="K20" s="110"/>
      <c r="L20" s="111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</row>
    <row r="21" spans="1:24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</row>
    <row r="22" spans="1:24">
      <c r="A22" s="105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</row>
    <row r="23" spans="1:24">
      <c r="A23" s="105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</row>
    <row r="24" spans="1:24">
      <c r="A24" s="105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</row>
  </sheetData>
  <mergeCells count="28">
    <mergeCell ref="J14:L14"/>
    <mergeCell ref="J15:L15"/>
    <mergeCell ref="J18:L18"/>
    <mergeCell ref="J19:L19"/>
    <mergeCell ref="B10:D10"/>
    <mergeCell ref="F10:H10"/>
    <mergeCell ref="J10:L10"/>
    <mergeCell ref="N10:P10"/>
    <mergeCell ref="B11:D11"/>
    <mergeCell ref="F11:H11"/>
    <mergeCell ref="J11:L11"/>
    <mergeCell ref="N11:P11"/>
    <mergeCell ref="B6:D6"/>
    <mergeCell ref="F6:H6"/>
    <mergeCell ref="J6:L6"/>
    <mergeCell ref="N6:P6"/>
    <mergeCell ref="B7:D7"/>
    <mergeCell ref="F7:H7"/>
    <mergeCell ref="J7:L7"/>
    <mergeCell ref="N7:P7"/>
    <mergeCell ref="B2:D2"/>
    <mergeCell ref="F2:H2"/>
    <mergeCell ref="J2:L2"/>
    <mergeCell ref="N2:P2"/>
    <mergeCell ref="B3:D3"/>
    <mergeCell ref="F3:H3"/>
    <mergeCell ref="J3:L3"/>
    <mergeCell ref="N3:P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DD1C8-F19B-4144-B34D-DA9254483831}">
  <sheetPr codeName="Sheet2">
    <tabColor rgb="FF00B0F0"/>
  </sheetPr>
  <dimension ref="A1:N354"/>
  <sheetViews>
    <sheetView topLeftCell="A8" zoomScale="70" zoomScaleNormal="70" workbookViewId="0">
      <selection activeCell="V22" sqref="V22"/>
    </sheetView>
  </sheetViews>
  <sheetFormatPr defaultColWidth="9" defaultRowHeight="15"/>
  <cols>
    <col min="1" max="1" width="9" style="38"/>
    <col min="2" max="2" width="6.7109375" style="37" customWidth="1"/>
    <col min="3" max="3" width="23.28515625" style="37" customWidth="1"/>
    <col min="4" max="4" width="57.28515625" style="38" customWidth="1"/>
    <col min="5" max="5" width="9.42578125" style="37" customWidth="1"/>
    <col min="6" max="6" width="8.5703125" style="39" customWidth="1"/>
    <col min="7" max="8" width="19.42578125" style="37" customWidth="1"/>
    <col min="9" max="9" width="15.7109375" style="37" customWidth="1"/>
    <col min="10" max="10" width="16.28515625" style="37" customWidth="1"/>
    <col min="11" max="11" width="20.85546875" style="37" customWidth="1"/>
    <col min="12" max="12" width="18.85546875" style="37" customWidth="1"/>
    <col min="13" max="13" width="25.42578125" style="38" customWidth="1"/>
    <col min="14" max="14" width="9.42578125" style="38" bestFit="1" customWidth="1"/>
    <col min="15" max="16384" width="9" style="38"/>
  </cols>
  <sheetData>
    <row r="1" spans="2:13" ht="40.5" customHeight="1" thickBot="1"/>
    <row r="2" spans="2:13" ht="54" customHeight="1" thickBot="1">
      <c r="B2" s="120" t="s">
        <v>51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2"/>
    </row>
    <row r="3" spans="2:13" s="48" customFormat="1" ht="52.5" customHeight="1" thickBot="1">
      <c r="B3" s="40" t="s">
        <v>52</v>
      </c>
      <c r="C3" s="41" t="s">
        <v>53</v>
      </c>
      <c r="D3" s="42"/>
      <c r="E3" s="41" t="s">
        <v>54</v>
      </c>
      <c r="F3" s="43" t="s">
        <v>55</v>
      </c>
      <c r="G3" s="44" t="s">
        <v>56</v>
      </c>
      <c r="H3" s="45" t="s">
        <v>57</v>
      </c>
      <c r="I3" s="46" t="s">
        <v>58</v>
      </c>
      <c r="J3" s="46" t="s">
        <v>59</v>
      </c>
      <c r="K3" s="46" t="s">
        <v>60</v>
      </c>
      <c r="L3" s="46" t="s">
        <v>61</v>
      </c>
      <c r="M3" s="47" t="s">
        <v>62</v>
      </c>
    </row>
    <row r="4" spans="2:13" ht="18.75" customHeight="1">
      <c r="B4" s="49">
        <v>1</v>
      </c>
      <c r="C4" s="50" t="s">
        <v>63</v>
      </c>
      <c r="D4" s="51" t="s">
        <v>64</v>
      </c>
      <c r="E4" s="52" t="s">
        <v>65</v>
      </c>
      <c r="F4" s="53" t="s">
        <v>66</v>
      </c>
      <c r="G4" s="50">
        <v>1500</v>
      </c>
      <c r="H4" s="50">
        <f>SUM(I4:J4)</f>
        <v>1720</v>
      </c>
      <c r="I4" s="50">
        <v>1065</v>
      </c>
      <c r="J4" s="50">
        <v>655</v>
      </c>
      <c r="K4" s="50" t="s">
        <v>67</v>
      </c>
      <c r="L4" s="50" t="s">
        <v>68</v>
      </c>
      <c r="M4" s="54"/>
    </row>
    <row r="5" spans="2:13" ht="18.75" customHeight="1">
      <c r="B5" s="55">
        <v>2</v>
      </c>
      <c r="C5" s="56" t="s">
        <v>69</v>
      </c>
      <c r="D5" s="57" t="s">
        <v>70</v>
      </c>
      <c r="E5" s="58" t="s">
        <v>71</v>
      </c>
      <c r="F5" s="59" t="s">
        <v>72</v>
      </c>
      <c r="G5" s="56">
        <v>500</v>
      </c>
      <c r="H5" s="56">
        <v>110</v>
      </c>
      <c r="I5" s="56">
        <v>110</v>
      </c>
      <c r="J5" s="56">
        <v>0</v>
      </c>
      <c r="K5" s="56" t="s">
        <v>73</v>
      </c>
      <c r="L5" s="56" t="s">
        <v>74</v>
      </c>
      <c r="M5" s="60" t="s">
        <v>75</v>
      </c>
    </row>
    <row r="6" spans="2:13" ht="18.75" customHeight="1">
      <c r="B6" s="55">
        <v>3</v>
      </c>
      <c r="C6" s="61" t="s">
        <v>76</v>
      </c>
      <c r="D6" s="62" t="s">
        <v>77</v>
      </c>
      <c r="E6" s="61" t="s">
        <v>78</v>
      </c>
      <c r="F6" s="63" t="s">
        <v>79</v>
      </c>
      <c r="G6" s="61">
        <v>800</v>
      </c>
      <c r="H6" s="61">
        <f>SUM(I6:J6)</f>
        <v>722.5</v>
      </c>
      <c r="I6" s="61">
        <v>189</v>
      </c>
      <c r="J6" s="61">
        <v>533.5</v>
      </c>
      <c r="K6" s="61" t="s">
        <v>80</v>
      </c>
      <c r="L6" s="61" t="s">
        <v>81</v>
      </c>
      <c r="M6" s="64"/>
    </row>
    <row r="7" spans="2:13" ht="18.75" customHeight="1">
      <c r="B7" s="55">
        <v>4</v>
      </c>
      <c r="C7" s="61" t="s">
        <v>82</v>
      </c>
      <c r="D7" s="62" t="s">
        <v>70</v>
      </c>
      <c r="E7" s="61" t="s">
        <v>83</v>
      </c>
      <c r="F7" s="63" t="s">
        <v>84</v>
      </c>
      <c r="G7" s="61">
        <v>2000</v>
      </c>
      <c r="H7" s="61">
        <f>SUM(I7:J7)</f>
        <v>2586</v>
      </c>
      <c r="I7" s="61">
        <v>1443.5</v>
      </c>
      <c r="J7" s="61">
        <v>1142.5</v>
      </c>
      <c r="K7" s="61" t="s">
        <v>85</v>
      </c>
      <c r="L7" s="61" t="s">
        <v>86</v>
      </c>
      <c r="M7" s="64"/>
    </row>
    <row r="8" spans="2:13" ht="18.75" customHeight="1">
      <c r="B8" s="55">
        <v>5</v>
      </c>
      <c r="C8" s="61" t="s">
        <v>87</v>
      </c>
      <c r="D8" s="62" t="s">
        <v>88</v>
      </c>
      <c r="E8" s="61" t="s">
        <v>89</v>
      </c>
      <c r="F8" s="63" t="s">
        <v>79</v>
      </c>
      <c r="G8" s="61">
        <v>1800</v>
      </c>
      <c r="H8" s="61">
        <f>SUM(I8:J8)</f>
        <v>1993.5</v>
      </c>
      <c r="I8" s="61">
        <v>708.5</v>
      </c>
      <c r="J8" s="61">
        <v>1285</v>
      </c>
      <c r="K8" s="61" t="s">
        <v>90</v>
      </c>
      <c r="L8" s="61" t="s">
        <v>91</v>
      </c>
      <c r="M8" s="64"/>
    </row>
    <row r="9" spans="2:13" ht="18.75" customHeight="1">
      <c r="B9" s="55">
        <v>6</v>
      </c>
      <c r="C9" s="61" t="s">
        <v>92</v>
      </c>
      <c r="D9" s="62" t="s">
        <v>88</v>
      </c>
      <c r="E9" s="61" t="s">
        <v>89</v>
      </c>
      <c r="F9" s="63" t="s">
        <v>79</v>
      </c>
      <c r="G9" s="61">
        <v>500</v>
      </c>
      <c r="H9" s="61">
        <v>260</v>
      </c>
      <c r="I9" s="61">
        <v>232</v>
      </c>
      <c r="J9" s="61">
        <v>28</v>
      </c>
      <c r="K9" s="61" t="s">
        <v>93</v>
      </c>
      <c r="L9" s="61" t="s">
        <v>94</v>
      </c>
      <c r="M9" s="64"/>
    </row>
    <row r="10" spans="2:13" ht="18.75" customHeight="1">
      <c r="B10" s="55">
        <v>7</v>
      </c>
      <c r="C10" s="61" t="s">
        <v>95</v>
      </c>
      <c r="D10" s="62" t="s">
        <v>96</v>
      </c>
      <c r="E10" s="61" t="s">
        <v>97</v>
      </c>
      <c r="F10" s="63" t="s">
        <v>79</v>
      </c>
      <c r="G10" s="61">
        <v>900</v>
      </c>
      <c r="H10" s="61">
        <f>SUM(I10:J10)</f>
        <v>1064</v>
      </c>
      <c r="I10" s="61">
        <v>776</v>
      </c>
      <c r="J10" s="61">
        <v>288</v>
      </c>
      <c r="K10" s="61" t="s">
        <v>98</v>
      </c>
      <c r="L10" s="61" t="s">
        <v>99</v>
      </c>
      <c r="M10" s="64"/>
    </row>
    <row r="11" spans="2:13" ht="18.75" customHeight="1">
      <c r="B11" s="55">
        <v>8</v>
      </c>
      <c r="C11" s="61" t="s">
        <v>100</v>
      </c>
      <c r="D11" s="62" t="s">
        <v>101</v>
      </c>
      <c r="E11" s="65" t="s">
        <v>102</v>
      </c>
      <c r="F11" s="63" t="s">
        <v>79</v>
      </c>
      <c r="G11" s="61">
        <v>1400</v>
      </c>
      <c r="H11" s="61">
        <f>SUM(I11:J11)</f>
        <v>1438.5</v>
      </c>
      <c r="I11" s="61">
        <v>667</v>
      </c>
      <c r="J11" s="61">
        <v>771.5</v>
      </c>
      <c r="K11" s="61" t="s">
        <v>103</v>
      </c>
      <c r="L11" s="61" t="s">
        <v>91</v>
      </c>
      <c r="M11" s="64"/>
    </row>
    <row r="12" spans="2:13" ht="18.75" customHeight="1">
      <c r="B12" s="55">
        <v>9</v>
      </c>
      <c r="C12" s="61" t="s">
        <v>104</v>
      </c>
      <c r="D12" s="62" t="s">
        <v>105</v>
      </c>
      <c r="E12" s="65" t="s">
        <v>106</v>
      </c>
      <c r="F12" s="63" t="s">
        <v>107</v>
      </c>
      <c r="G12" s="61">
        <v>50</v>
      </c>
      <c r="H12" s="66">
        <v>248</v>
      </c>
      <c r="I12" s="61">
        <v>78</v>
      </c>
      <c r="J12" s="61">
        <v>170</v>
      </c>
      <c r="K12" s="61" t="s">
        <v>108</v>
      </c>
      <c r="L12" s="61" t="s">
        <v>109</v>
      </c>
      <c r="M12" s="64"/>
    </row>
    <row r="13" spans="2:13" ht="18.75" customHeight="1">
      <c r="B13" s="55">
        <v>10</v>
      </c>
      <c r="C13" s="61" t="s">
        <v>110</v>
      </c>
      <c r="D13" s="62" t="s">
        <v>111</v>
      </c>
      <c r="E13" s="65" t="s">
        <v>112</v>
      </c>
      <c r="F13" s="63" t="s">
        <v>79</v>
      </c>
      <c r="G13" s="61">
        <v>2000</v>
      </c>
      <c r="H13" s="61">
        <f t="shared" ref="H13:H21" si="0">SUM(I13:J13)</f>
        <v>2118.5</v>
      </c>
      <c r="I13" s="61">
        <v>1600</v>
      </c>
      <c r="J13" s="61">
        <v>518.5</v>
      </c>
      <c r="K13" s="61" t="s">
        <v>113</v>
      </c>
      <c r="L13" s="61" t="s">
        <v>114</v>
      </c>
      <c r="M13" s="64"/>
    </row>
    <row r="14" spans="2:13" ht="18.75" customHeight="1">
      <c r="B14" s="55">
        <v>11</v>
      </c>
      <c r="C14" s="61" t="s">
        <v>115</v>
      </c>
      <c r="D14" s="62" t="s">
        <v>116</v>
      </c>
      <c r="E14" s="65" t="s">
        <v>112</v>
      </c>
      <c r="F14" s="63" t="s">
        <v>79</v>
      </c>
      <c r="G14" s="61">
        <v>1000</v>
      </c>
      <c r="H14" s="61">
        <f t="shared" si="0"/>
        <v>826</v>
      </c>
      <c r="I14" s="61">
        <v>423</v>
      </c>
      <c r="J14" s="61">
        <v>403</v>
      </c>
      <c r="K14" s="61" t="s">
        <v>117</v>
      </c>
      <c r="L14" s="61" t="s">
        <v>118</v>
      </c>
      <c r="M14" s="64"/>
    </row>
    <row r="15" spans="2:13" ht="18.75" customHeight="1">
      <c r="B15" s="55">
        <v>12</v>
      </c>
      <c r="C15" s="61" t="s">
        <v>119</v>
      </c>
      <c r="D15" s="62" t="s">
        <v>120</v>
      </c>
      <c r="E15" s="65" t="s">
        <v>121</v>
      </c>
      <c r="F15" s="63" t="s">
        <v>107</v>
      </c>
      <c r="G15" s="61">
        <v>300</v>
      </c>
      <c r="H15" s="61">
        <f t="shared" si="0"/>
        <v>656</v>
      </c>
      <c r="I15" s="61">
        <v>476</v>
      </c>
      <c r="J15" s="61">
        <v>180</v>
      </c>
      <c r="K15" s="61" t="s">
        <v>122</v>
      </c>
      <c r="L15" s="61" t="s">
        <v>123</v>
      </c>
      <c r="M15" s="64"/>
    </row>
    <row r="16" spans="2:13" ht="18.75" customHeight="1">
      <c r="B16" s="55">
        <v>13</v>
      </c>
      <c r="C16" s="61" t="s">
        <v>124</v>
      </c>
      <c r="D16" s="62" t="s">
        <v>125</v>
      </c>
      <c r="E16" s="65" t="s">
        <v>126</v>
      </c>
      <c r="F16" s="63" t="s">
        <v>127</v>
      </c>
      <c r="G16" s="61">
        <v>600</v>
      </c>
      <c r="H16" s="61">
        <f t="shared" si="0"/>
        <v>594</v>
      </c>
      <c r="I16" s="61">
        <v>200</v>
      </c>
      <c r="J16" s="61">
        <v>394</v>
      </c>
      <c r="K16" s="61" t="s">
        <v>128</v>
      </c>
      <c r="L16" s="61" t="s">
        <v>129</v>
      </c>
      <c r="M16" s="64"/>
    </row>
    <row r="17" spans="1:13" ht="18.75" customHeight="1">
      <c r="B17" s="55">
        <v>14</v>
      </c>
      <c r="C17" s="61" t="s">
        <v>130</v>
      </c>
      <c r="D17" s="62" t="s">
        <v>131</v>
      </c>
      <c r="E17" s="65" t="s">
        <v>78</v>
      </c>
      <c r="F17" s="63" t="s">
        <v>79</v>
      </c>
      <c r="G17" s="61">
        <v>100</v>
      </c>
      <c r="H17" s="61">
        <f t="shared" si="0"/>
        <v>100</v>
      </c>
      <c r="I17" s="61">
        <v>90</v>
      </c>
      <c r="J17" s="61">
        <v>10</v>
      </c>
      <c r="K17" s="61" t="s">
        <v>99</v>
      </c>
      <c r="L17" s="61" t="s">
        <v>132</v>
      </c>
      <c r="M17" s="64"/>
    </row>
    <row r="18" spans="1:13" ht="18.75" customHeight="1">
      <c r="B18" s="55">
        <v>15</v>
      </c>
      <c r="C18" s="61" t="s">
        <v>133</v>
      </c>
      <c r="D18" s="62" t="s">
        <v>134</v>
      </c>
      <c r="E18" s="65" t="s">
        <v>78</v>
      </c>
      <c r="F18" s="63" t="s">
        <v>79</v>
      </c>
      <c r="G18" s="61">
        <v>650</v>
      </c>
      <c r="H18" s="61">
        <f t="shared" si="0"/>
        <v>729</v>
      </c>
      <c r="I18" s="61">
        <v>436</v>
      </c>
      <c r="J18" s="61">
        <v>293</v>
      </c>
      <c r="K18" s="61" t="s">
        <v>135</v>
      </c>
      <c r="L18" s="61" t="s">
        <v>136</v>
      </c>
      <c r="M18" s="64"/>
    </row>
    <row r="19" spans="1:13" ht="18.75" customHeight="1">
      <c r="B19" s="55">
        <v>16</v>
      </c>
      <c r="C19" s="61" t="s">
        <v>137</v>
      </c>
      <c r="D19" s="57" t="s">
        <v>138</v>
      </c>
      <c r="E19" s="58" t="s">
        <v>139</v>
      </c>
      <c r="F19" s="59" t="s">
        <v>107</v>
      </c>
      <c r="G19" s="56">
        <v>100</v>
      </c>
      <c r="H19" s="61">
        <f t="shared" si="0"/>
        <v>100</v>
      </c>
      <c r="I19" s="61">
        <v>100</v>
      </c>
      <c r="J19" s="67">
        <v>0</v>
      </c>
      <c r="K19" s="68" t="s">
        <v>109</v>
      </c>
      <c r="L19" s="61" t="s">
        <v>140</v>
      </c>
      <c r="M19" s="64"/>
    </row>
    <row r="20" spans="1:13" ht="18.75" customHeight="1">
      <c r="B20" s="55">
        <v>17</v>
      </c>
      <c r="C20" s="61" t="s">
        <v>141</v>
      </c>
      <c r="D20" s="57" t="s">
        <v>142</v>
      </c>
      <c r="E20" s="58" t="s">
        <v>143</v>
      </c>
      <c r="F20" s="59" t="s">
        <v>84</v>
      </c>
      <c r="G20" s="56">
        <v>1500</v>
      </c>
      <c r="H20" s="56">
        <f t="shared" si="0"/>
        <v>2021</v>
      </c>
      <c r="I20" s="56">
        <v>888.5</v>
      </c>
      <c r="J20" s="56">
        <v>1132.5</v>
      </c>
      <c r="K20" s="68" t="s">
        <v>144</v>
      </c>
      <c r="L20" s="61" t="s">
        <v>145</v>
      </c>
      <c r="M20" s="64"/>
    </row>
    <row r="21" spans="1:13" ht="18.75" customHeight="1">
      <c r="B21" s="55">
        <v>18</v>
      </c>
      <c r="C21" s="61" t="s">
        <v>146</v>
      </c>
      <c r="D21" s="57" t="s">
        <v>88</v>
      </c>
      <c r="E21" s="58" t="s">
        <v>97</v>
      </c>
      <c r="F21" s="59" t="s">
        <v>107</v>
      </c>
      <c r="G21" s="56">
        <v>700</v>
      </c>
      <c r="H21" s="61">
        <f t="shared" si="0"/>
        <v>392</v>
      </c>
      <c r="I21" s="56">
        <v>392</v>
      </c>
      <c r="J21" s="56">
        <v>0</v>
      </c>
      <c r="K21" s="56" t="s">
        <v>73</v>
      </c>
      <c r="L21" s="68" t="s">
        <v>118</v>
      </c>
      <c r="M21" s="64"/>
    </row>
    <row r="22" spans="1:13" ht="18.75" customHeight="1">
      <c r="B22" s="55">
        <v>19</v>
      </c>
      <c r="C22" s="61" t="s">
        <v>147</v>
      </c>
      <c r="D22" s="57" t="s">
        <v>148</v>
      </c>
      <c r="E22" s="65" t="s">
        <v>106</v>
      </c>
      <c r="F22" s="59" t="s">
        <v>149</v>
      </c>
      <c r="G22" s="56">
        <v>10</v>
      </c>
      <c r="H22" s="56">
        <v>20</v>
      </c>
      <c r="I22" s="56">
        <v>20</v>
      </c>
      <c r="J22" s="56">
        <v>0</v>
      </c>
      <c r="K22" s="68" t="s">
        <v>94</v>
      </c>
      <c r="L22" s="68" t="s">
        <v>150</v>
      </c>
      <c r="M22" s="60" t="s">
        <v>151</v>
      </c>
    </row>
    <row r="23" spans="1:13" ht="18.75" customHeight="1">
      <c r="B23" s="55">
        <v>20</v>
      </c>
      <c r="C23" s="61" t="s">
        <v>152</v>
      </c>
      <c r="D23" s="57" t="s">
        <v>153</v>
      </c>
      <c r="E23" s="58" t="s">
        <v>154</v>
      </c>
      <c r="F23" s="59" t="s">
        <v>84</v>
      </c>
      <c r="G23" s="56">
        <v>700</v>
      </c>
      <c r="H23" s="56">
        <f>SUM(I23:J23)</f>
        <v>929.5</v>
      </c>
      <c r="I23" s="56">
        <v>692</v>
      </c>
      <c r="J23" s="56">
        <v>237.5</v>
      </c>
      <c r="K23" s="68" t="s">
        <v>155</v>
      </c>
      <c r="L23" s="61" t="s">
        <v>156</v>
      </c>
      <c r="M23" s="64"/>
    </row>
    <row r="24" spans="1:13" ht="22.5" customHeight="1">
      <c r="B24" s="55">
        <v>21</v>
      </c>
      <c r="C24" s="61" t="s">
        <v>157</v>
      </c>
      <c r="D24" s="57" t="s">
        <v>158</v>
      </c>
      <c r="E24" s="58" t="s">
        <v>78</v>
      </c>
      <c r="F24" s="59" t="s">
        <v>107</v>
      </c>
      <c r="G24" s="56">
        <v>500</v>
      </c>
      <c r="H24" s="56">
        <v>93</v>
      </c>
      <c r="I24" s="56">
        <v>93</v>
      </c>
      <c r="J24" s="56">
        <v>0</v>
      </c>
      <c r="K24" s="68" t="s">
        <v>150</v>
      </c>
      <c r="L24" s="68" t="s">
        <v>132</v>
      </c>
      <c r="M24" s="60" t="s">
        <v>75</v>
      </c>
    </row>
    <row r="25" spans="1:13" ht="18.75" customHeight="1">
      <c r="B25" s="55">
        <v>22</v>
      </c>
      <c r="C25" s="61" t="s">
        <v>159</v>
      </c>
      <c r="D25" s="57" t="s">
        <v>160</v>
      </c>
      <c r="E25" s="65" t="s">
        <v>121</v>
      </c>
      <c r="F25" s="59" t="s">
        <v>161</v>
      </c>
      <c r="G25" s="56">
        <v>200</v>
      </c>
      <c r="H25" s="56">
        <f>SUM(I25:J25)</f>
        <v>252</v>
      </c>
      <c r="I25" s="56">
        <v>252</v>
      </c>
      <c r="J25" s="56">
        <v>0</v>
      </c>
      <c r="K25" s="68" t="s">
        <v>162</v>
      </c>
      <c r="L25" s="68" t="s">
        <v>145</v>
      </c>
      <c r="M25" s="64"/>
    </row>
    <row r="26" spans="1:13" ht="18.75" customHeight="1">
      <c r="B26" s="55">
        <v>23</v>
      </c>
      <c r="C26" s="61" t="s">
        <v>163</v>
      </c>
      <c r="D26" s="57" t="s">
        <v>164</v>
      </c>
      <c r="E26" s="67" t="s">
        <v>165</v>
      </c>
      <c r="F26" s="69" t="s">
        <v>166</v>
      </c>
      <c r="G26" s="67">
        <v>400</v>
      </c>
      <c r="H26" s="67">
        <v>88</v>
      </c>
      <c r="I26" s="67">
        <v>60</v>
      </c>
      <c r="J26" s="67">
        <v>28</v>
      </c>
      <c r="K26" s="68" t="s">
        <v>136</v>
      </c>
      <c r="L26" s="61" t="s">
        <v>167</v>
      </c>
      <c r="M26" s="70"/>
    </row>
    <row r="27" spans="1:13" ht="18.75" customHeight="1">
      <c r="B27" s="55">
        <v>24</v>
      </c>
      <c r="C27" s="61" t="s">
        <v>168</v>
      </c>
      <c r="D27" s="57" t="s">
        <v>169</v>
      </c>
      <c r="E27" s="71" t="s">
        <v>170</v>
      </c>
      <c r="F27" s="72" t="s">
        <v>72</v>
      </c>
      <c r="G27" s="71">
        <v>500</v>
      </c>
      <c r="H27" s="71">
        <v>88</v>
      </c>
      <c r="I27" s="71">
        <v>68</v>
      </c>
      <c r="J27" s="71">
        <v>20</v>
      </c>
      <c r="K27" s="68" t="s">
        <v>129</v>
      </c>
      <c r="L27" s="61" t="s">
        <v>86</v>
      </c>
      <c r="M27" s="73"/>
    </row>
    <row r="28" spans="1:13" ht="18.75" customHeight="1">
      <c r="B28" s="55">
        <v>25</v>
      </c>
      <c r="C28" s="61" t="s">
        <v>171</v>
      </c>
      <c r="D28" s="57" t="s">
        <v>172</v>
      </c>
      <c r="E28" s="71" t="s">
        <v>121</v>
      </c>
      <c r="F28" s="72" t="s">
        <v>173</v>
      </c>
      <c r="G28" s="71">
        <v>600</v>
      </c>
      <c r="H28" s="71">
        <f t="shared" ref="H28:H41" si="1">SUM(I28:J28)</f>
        <v>393</v>
      </c>
      <c r="I28" s="71">
        <v>172</v>
      </c>
      <c r="J28" s="71">
        <v>221</v>
      </c>
      <c r="K28" s="68" t="s">
        <v>123</v>
      </c>
      <c r="L28" s="61" t="s">
        <v>140</v>
      </c>
      <c r="M28" s="73"/>
    </row>
    <row r="29" spans="1:13" ht="18.75" customHeight="1">
      <c r="A29" s="37"/>
      <c r="B29" s="55">
        <v>26</v>
      </c>
      <c r="C29" s="61" t="s">
        <v>174</v>
      </c>
      <c r="D29" s="57" t="s">
        <v>175</v>
      </c>
      <c r="E29" s="74" t="s">
        <v>176</v>
      </c>
      <c r="F29" s="69" t="s">
        <v>79</v>
      </c>
      <c r="G29" s="67">
        <v>800</v>
      </c>
      <c r="H29" s="67">
        <f t="shared" si="1"/>
        <v>641.5</v>
      </c>
      <c r="I29" s="67">
        <v>290</v>
      </c>
      <c r="J29" s="67">
        <v>351.5</v>
      </c>
      <c r="K29" s="68" t="s">
        <v>177</v>
      </c>
      <c r="L29" s="61" t="s">
        <v>178</v>
      </c>
      <c r="M29" s="64"/>
    </row>
    <row r="30" spans="1:13" ht="18.75" customHeight="1">
      <c r="B30" s="55">
        <v>27</v>
      </c>
      <c r="C30" s="61" t="s">
        <v>179</v>
      </c>
      <c r="D30" s="57" t="s">
        <v>180</v>
      </c>
      <c r="E30" s="67" t="s">
        <v>181</v>
      </c>
      <c r="F30" s="69" t="s">
        <v>79</v>
      </c>
      <c r="G30" s="67">
        <v>2000</v>
      </c>
      <c r="H30" s="67">
        <f t="shared" si="1"/>
        <v>2383</v>
      </c>
      <c r="I30" s="67">
        <v>927</v>
      </c>
      <c r="J30" s="67">
        <v>1456</v>
      </c>
      <c r="K30" s="68" t="s">
        <v>129</v>
      </c>
      <c r="L30" s="61" t="s">
        <v>182</v>
      </c>
      <c r="M30" s="64"/>
    </row>
    <row r="31" spans="1:13" ht="18.75" customHeight="1">
      <c r="B31" s="55">
        <v>28</v>
      </c>
      <c r="C31" s="61" t="s">
        <v>183</v>
      </c>
      <c r="D31" s="75" t="s">
        <v>184</v>
      </c>
      <c r="E31" s="67" t="s">
        <v>78</v>
      </c>
      <c r="F31" s="69" t="s">
        <v>79</v>
      </c>
      <c r="G31" s="67">
        <v>800</v>
      </c>
      <c r="H31" s="67">
        <f t="shared" si="1"/>
        <v>858</v>
      </c>
      <c r="I31" s="67">
        <v>204</v>
      </c>
      <c r="J31" s="67">
        <v>654</v>
      </c>
      <c r="K31" s="68" t="s">
        <v>140</v>
      </c>
      <c r="L31" s="61" t="s">
        <v>118</v>
      </c>
      <c r="M31" s="64"/>
    </row>
    <row r="32" spans="1:13" ht="18.75" customHeight="1">
      <c r="B32" s="55">
        <v>29</v>
      </c>
      <c r="C32" s="67" t="s">
        <v>185</v>
      </c>
      <c r="D32" s="76" t="s">
        <v>186</v>
      </c>
      <c r="E32" s="67" t="s">
        <v>187</v>
      </c>
      <c r="F32" s="69" t="s">
        <v>79</v>
      </c>
      <c r="G32" s="67">
        <v>1200</v>
      </c>
      <c r="H32" s="67">
        <f t="shared" si="1"/>
        <v>1172.5</v>
      </c>
      <c r="I32" s="67">
        <v>333</v>
      </c>
      <c r="J32" s="67">
        <v>839.5</v>
      </c>
      <c r="K32" s="68" t="s">
        <v>188</v>
      </c>
      <c r="L32" s="61" t="s">
        <v>114</v>
      </c>
      <c r="M32" s="64"/>
    </row>
    <row r="33" spans="2:14" ht="18.75" customHeight="1">
      <c r="B33" s="55">
        <v>30</v>
      </c>
      <c r="C33" s="67" t="s">
        <v>189</v>
      </c>
      <c r="D33" s="76" t="s">
        <v>190</v>
      </c>
      <c r="E33" s="67" t="s">
        <v>97</v>
      </c>
      <c r="F33" s="69" t="s">
        <v>79</v>
      </c>
      <c r="G33" s="67">
        <v>200</v>
      </c>
      <c r="H33" s="67">
        <f t="shared" si="1"/>
        <v>746</v>
      </c>
      <c r="I33" s="67">
        <v>236</v>
      </c>
      <c r="J33" s="67">
        <v>510</v>
      </c>
      <c r="K33" s="68" t="s">
        <v>191</v>
      </c>
      <c r="L33" s="61" t="s">
        <v>114</v>
      </c>
      <c r="M33" s="64"/>
    </row>
    <row r="34" spans="2:14" ht="18.75" customHeight="1">
      <c r="B34" s="55">
        <v>31</v>
      </c>
      <c r="C34" s="67" t="s">
        <v>192</v>
      </c>
      <c r="D34" s="76" t="s">
        <v>193</v>
      </c>
      <c r="E34" s="67" t="s">
        <v>187</v>
      </c>
      <c r="F34" s="69" t="s">
        <v>194</v>
      </c>
      <c r="G34" s="67">
        <v>500</v>
      </c>
      <c r="H34" s="67">
        <f t="shared" si="1"/>
        <v>144</v>
      </c>
      <c r="I34" s="67">
        <v>144</v>
      </c>
      <c r="J34" s="67">
        <v>0</v>
      </c>
      <c r="K34" s="68" t="s">
        <v>195</v>
      </c>
      <c r="L34" s="61" t="s">
        <v>114</v>
      </c>
      <c r="M34" s="64" t="s">
        <v>196</v>
      </c>
    </row>
    <row r="35" spans="2:14" ht="18.75" customHeight="1">
      <c r="B35" s="55">
        <v>32</v>
      </c>
      <c r="C35" s="67" t="s">
        <v>197</v>
      </c>
      <c r="D35" s="76" t="s">
        <v>198</v>
      </c>
      <c r="E35" s="67" t="s">
        <v>199</v>
      </c>
      <c r="F35" s="69" t="s">
        <v>194</v>
      </c>
      <c r="G35" s="67">
        <v>800</v>
      </c>
      <c r="H35" s="67">
        <f t="shared" si="1"/>
        <v>132</v>
      </c>
      <c r="I35" s="67">
        <v>132</v>
      </c>
      <c r="J35" s="67">
        <v>0</v>
      </c>
      <c r="K35" s="68" t="s">
        <v>200</v>
      </c>
      <c r="L35" s="61" t="s">
        <v>114</v>
      </c>
      <c r="M35" s="64" t="s">
        <v>196</v>
      </c>
    </row>
    <row r="36" spans="2:14" ht="18.75" customHeight="1">
      <c r="B36" s="55">
        <v>33</v>
      </c>
      <c r="C36" s="67" t="s">
        <v>201</v>
      </c>
      <c r="D36" s="76" t="s">
        <v>202</v>
      </c>
      <c r="E36" s="58" t="s">
        <v>139</v>
      </c>
      <c r="F36" s="69" t="s">
        <v>203</v>
      </c>
      <c r="G36" s="67">
        <v>1000</v>
      </c>
      <c r="H36" s="67">
        <f t="shared" si="1"/>
        <v>440</v>
      </c>
      <c r="I36" s="67">
        <v>440</v>
      </c>
      <c r="J36" s="67">
        <v>0</v>
      </c>
      <c r="K36" s="68" t="s">
        <v>178</v>
      </c>
      <c r="L36" s="61" t="s">
        <v>114</v>
      </c>
      <c r="M36" s="64" t="s">
        <v>196</v>
      </c>
    </row>
    <row r="37" spans="2:14" ht="18.75" customHeight="1">
      <c r="B37" s="55">
        <v>34</v>
      </c>
      <c r="C37" s="67" t="s">
        <v>204</v>
      </c>
      <c r="D37" s="76" t="s">
        <v>205</v>
      </c>
      <c r="E37" s="67" t="s">
        <v>78</v>
      </c>
      <c r="F37" s="69" t="s">
        <v>206</v>
      </c>
      <c r="G37" s="67">
        <v>900</v>
      </c>
      <c r="H37" s="67">
        <f>SUM(I37:J37)</f>
        <v>374</v>
      </c>
      <c r="I37" s="67">
        <v>374</v>
      </c>
      <c r="J37" s="67">
        <v>0</v>
      </c>
      <c r="K37" s="68" t="s">
        <v>207</v>
      </c>
      <c r="L37" s="61" t="s">
        <v>114</v>
      </c>
      <c r="M37" s="64" t="s">
        <v>196</v>
      </c>
    </row>
    <row r="38" spans="2:14" ht="18.75" customHeight="1">
      <c r="B38" s="55">
        <v>35</v>
      </c>
      <c r="C38" s="67" t="s">
        <v>208</v>
      </c>
      <c r="D38" s="76" t="s">
        <v>209</v>
      </c>
      <c r="E38" s="67" t="s">
        <v>210</v>
      </c>
      <c r="F38" s="69" t="s">
        <v>194</v>
      </c>
      <c r="G38" s="67">
        <v>1200</v>
      </c>
      <c r="H38" s="67">
        <f t="shared" si="1"/>
        <v>300</v>
      </c>
      <c r="I38" s="67">
        <v>300</v>
      </c>
      <c r="J38" s="67">
        <v>0</v>
      </c>
      <c r="K38" s="68" t="s">
        <v>200</v>
      </c>
      <c r="L38" s="61" t="s">
        <v>114</v>
      </c>
      <c r="M38" s="64" t="s">
        <v>196</v>
      </c>
    </row>
    <row r="39" spans="2:14" ht="18.75" customHeight="1">
      <c r="B39" s="55">
        <v>36</v>
      </c>
      <c r="C39" s="67" t="s">
        <v>211</v>
      </c>
      <c r="D39" s="76" t="s">
        <v>212</v>
      </c>
      <c r="E39" s="67" t="s">
        <v>213</v>
      </c>
      <c r="F39" s="69" t="s">
        <v>194</v>
      </c>
      <c r="G39" s="67">
        <v>1600</v>
      </c>
      <c r="H39" s="67">
        <f t="shared" si="1"/>
        <v>56</v>
      </c>
      <c r="I39" s="67">
        <v>56</v>
      </c>
      <c r="J39" s="67">
        <v>0</v>
      </c>
      <c r="K39" s="68" t="s">
        <v>118</v>
      </c>
      <c r="L39" s="61" t="s">
        <v>114</v>
      </c>
      <c r="M39" s="64" t="s">
        <v>196</v>
      </c>
    </row>
    <row r="40" spans="2:14" ht="18.75" customHeight="1">
      <c r="B40" s="55">
        <v>37</v>
      </c>
      <c r="C40" s="67" t="s">
        <v>214</v>
      </c>
      <c r="D40" s="76" t="s">
        <v>215</v>
      </c>
      <c r="E40" s="67" t="s">
        <v>121</v>
      </c>
      <c r="F40" s="69" t="s">
        <v>194</v>
      </c>
      <c r="G40" s="67">
        <v>1200</v>
      </c>
      <c r="H40" s="67">
        <f t="shared" si="1"/>
        <v>104</v>
      </c>
      <c r="I40" s="67">
        <v>104</v>
      </c>
      <c r="J40" s="67">
        <v>0</v>
      </c>
      <c r="K40" s="68" t="s">
        <v>200</v>
      </c>
      <c r="L40" s="61" t="s">
        <v>114</v>
      </c>
      <c r="M40" s="64" t="s">
        <v>196</v>
      </c>
    </row>
    <row r="41" spans="2:14" ht="18.75" customHeight="1">
      <c r="B41" s="55">
        <v>38</v>
      </c>
      <c r="C41" s="67" t="s">
        <v>216</v>
      </c>
      <c r="D41" s="76" t="s">
        <v>217</v>
      </c>
      <c r="E41" s="67" t="s">
        <v>165</v>
      </c>
      <c r="F41" s="69" t="s">
        <v>194</v>
      </c>
      <c r="G41" s="67">
        <v>800</v>
      </c>
      <c r="H41" s="67">
        <f t="shared" si="1"/>
        <v>144</v>
      </c>
      <c r="I41" s="67">
        <v>144</v>
      </c>
      <c r="J41" s="67">
        <v>0</v>
      </c>
      <c r="K41" s="68" t="s">
        <v>182</v>
      </c>
      <c r="L41" s="61" t="s">
        <v>114</v>
      </c>
      <c r="M41" s="64" t="s">
        <v>196</v>
      </c>
    </row>
    <row r="42" spans="2:14" ht="18.75" customHeight="1">
      <c r="B42" s="55"/>
      <c r="C42" s="67"/>
      <c r="D42" s="76"/>
      <c r="E42" s="67"/>
      <c r="F42" s="69"/>
      <c r="G42" s="67"/>
      <c r="H42" s="67"/>
      <c r="I42" s="67"/>
      <c r="J42" s="67"/>
      <c r="K42" s="68"/>
      <c r="L42" s="61"/>
      <c r="M42" s="64"/>
    </row>
    <row r="43" spans="2:14" ht="18.75" customHeight="1">
      <c r="B43" s="55"/>
      <c r="C43" s="67"/>
      <c r="D43" s="76"/>
      <c r="E43" s="67"/>
      <c r="F43" s="69"/>
      <c r="G43" s="67"/>
      <c r="H43" s="67"/>
      <c r="I43" s="67"/>
      <c r="J43" s="67"/>
      <c r="K43" s="67"/>
      <c r="L43" s="67"/>
      <c r="M43" s="70"/>
    </row>
    <row r="44" spans="2:14" ht="18.75" customHeight="1" thickBot="1">
      <c r="B44" s="77"/>
      <c r="C44" s="78"/>
      <c r="D44" s="79"/>
      <c r="E44" s="78"/>
      <c r="F44" s="80"/>
      <c r="G44" s="78"/>
      <c r="H44" s="78"/>
      <c r="I44" s="78"/>
      <c r="J44" s="78"/>
      <c r="K44" s="78"/>
      <c r="L44" s="78"/>
      <c r="M44" s="81"/>
    </row>
    <row r="45" spans="2:14" ht="18.75" customHeight="1" thickBot="1">
      <c r="F45" s="38"/>
      <c r="G45" s="82">
        <f>SUM(G4:G44)</f>
        <v>32310</v>
      </c>
      <c r="H45" s="83">
        <f>SUM(H4:H44)</f>
        <v>27037.5</v>
      </c>
      <c r="I45" s="38"/>
      <c r="J45" s="38"/>
      <c r="K45" s="38"/>
      <c r="L45" s="38"/>
      <c r="N45" s="84">
        <f>G45-H45</f>
        <v>5272.5</v>
      </c>
    </row>
    <row r="46" spans="2:14" ht="18.75" customHeight="1">
      <c r="F46" s="38"/>
      <c r="G46" s="38"/>
      <c r="H46" s="38"/>
      <c r="I46" s="38"/>
      <c r="J46" s="38"/>
      <c r="K46" s="38"/>
      <c r="L46" s="38"/>
    </row>
    <row r="47" spans="2:14" ht="18.75" customHeight="1">
      <c r="F47" s="38"/>
      <c r="G47" s="38"/>
      <c r="H47" s="38"/>
      <c r="I47" s="38"/>
      <c r="J47" s="38"/>
      <c r="K47" s="38"/>
      <c r="L47" s="38"/>
    </row>
    <row r="48" spans="2:14">
      <c r="F48" s="38"/>
      <c r="G48" s="38"/>
      <c r="H48" s="38"/>
      <c r="I48" s="38"/>
      <c r="J48" s="38"/>
      <c r="K48" s="38"/>
      <c r="L48" s="38"/>
    </row>
    <row r="49" spans="4:12">
      <c r="F49" s="38"/>
      <c r="G49" s="38"/>
      <c r="H49" s="38"/>
      <c r="I49" s="38"/>
      <c r="J49" s="38"/>
      <c r="K49" s="38"/>
      <c r="L49" s="38"/>
    </row>
    <row r="50" spans="4:12">
      <c r="F50" s="38"/>
      <c r="G50" s="38"/>
      <c r="H50" s="38"/>
      <c r="I50" s="38"/>
      <c r="J50" s="38"/>
      <c r="K50" s="38"/>
      <c r="L50" s="38"/>
    </row>
    <row r="51" spans="4:12">
      <c r="F51" s="38"/>
      <c r="G51" s="38"/>
      <c r="H51" s="38"/>
      <c r="I51" s="38"/>
      <c r="J51" s="38"/>
      <c r="K51" s="38"/>
      <c r="L51" s="38"/>
    </row>
    <row r="52" spans="4:12">
      <c r="F52" s="38"/>
      <c r="G52" s="38"/>
      <c r="H52" s="38"/>
      <c r="I52" s="38"/>
      <c r="J52" s="38"/>
      <c r="K52" s="38"/>
      <c r="L52" s="38"/>
    </row>
    <row r="53" spans="4:12">
      <c r="F53" s="38"/>
      <c r="G53" s="38"/>
      <c r="H53" s="38"/>
      <c r="I53" s="38"/>
      <c r="J53" s="38"/>
      <c r="K53" s="38"/>
      <c r="L53" s="38"/>
    </row>
    <row r="54" spans="4:12">
      <c r="F54" s="38"/>
      <c r="G54" s="38"/>
      <c r="H54" s="38"/>
      <c r="I54" s="38"/>
      <c r="J54" s="38"/>
      <c r="K54" s="38"/>
      <c r="L54" s="38"/>
    </row>
    <row r="55" spans="4:12">
      <c r="F55" s="38"/>
      <c r="G55" s="38"/>
      <c r="H55" s="38"/>
      <c r="I55" s="38"/>
      <c r="J55" s="38"/>
      <c r="K55" s="38"/>
      <c r="L55" s="38"/>
    </row>
    <row r="56" spans="4:12">
      <c r="F56" s="38"/>
      <c r="G56" s="38"/>
      <c r="H56" s="38"/>
      <c r="I56" s="38"/>
      <c r="J56" s="38"/>
      <c r="K56" s="38"/>
      <c r="L56" s="38"/>
    </row>
    <row r="57" spans="4:12">
      <c r="D57" s="37"/>
      <c r="F57" s="38"/>
      <c r="G57" s="38"/>
      <c r="H57" s="38"/>
      <c r="I57" s="38"/>
      <c r="J57" s="38"/>
      <c r="K57" s="38"/>
      <c r="L57" s="38"/>
    </row>
    <row r="58" spans="4:12">
      <c r="D58" s="37"/>
      <c r="F58" s="38"/>
      <c r="G58" s="38"/>
      <c r="H58" s="38"/>
      <c r="I58" s="38"/>
      <c r="J58" s="38"/>
      <c r="K58" s="38"/>
      <c r="L58" s="38"/>
    </row>
    <row r="59" spans="4:12">
      <c r="D59" s="37"/>
      <c r="F59" s="38"/>
      <c r="G59" s="38"/>
      <c r="H59" s="38"/>
      <c r="I59" s="38"/>
      <c r="J59" s="38"/>
      <c r="K59" s="38"/>
      <c r="L59" s="38"/>
    </row>
    <row r="60" spans="4:12">
      <c r="D60" s="37"/>
      <c r="F60" s="38"/>
      <c r="G60" s="38"/>
      <c r="H60" s="38"/>
      <c r="I60" s="38"/>
      <c r="J60" s="38"/>
      <c r="K60" s="38"/>
      <c r="L60" s="38"/>
    </row>
    <row r="61" spans="4:12">
      <c r="D61" s="37"/>
      <c r="F61" s="38"/>
      <c r="G61" s="38"/>
      <c r="H61" s="38"/>
      <c r="I61" s="38"/>
      <c r="J61" s="38"/>
      <c r="K61" s="38"/>
      <c r="L61" s="38"/>
    </row>
    <row r="62" spans="4:12">
      <c r="D62" s="37"/>
      <c r="F62" s="38"/>
      <c r="G62" s="38"/>
      <c r="H62" s="38"/>
      <c r="I62" s="38"/>
      <c r="J62" s="38"/>
      <c r="K62" s="38"/>
      <c r="L62" s="38"/>
    </row>
    <row r="63" spans="4:12">
      <c r="D63" s="37"/>
      <c r="F63" s="38"/>
      <c r="G63" s="38"/>
      <c r="H63" s="38"/>
      <c r="I63" s="38"/>
      <c r="J63" s="38"/>
      <c r="K63" s="38"/>
      <c r="L63" s="38"/>
    </row>
    <row r="64" spans="4:12">
      <c r="D64" s="37"/>
      <c r="F64" s="38"/>
      <c r="G64" s="38"/>
      <c r="H64" s="38"/>
      <c r="I64" s="38"/>
      <c r="J64" s="38"/>
      <c r="K64" s="38"/>
      <c r="L64" s="38"/>
    </row>
    <row r="65" spans="4:12">
      <c r="D65" s="37"/>
      <c r="F65" s="38"/>
      <c r="G65" s="38"/>
      <c r="H65" s="38"/>
      <c r="I65" s="38"/>
      <c r="J65" s="38"/>
      <c r="K65" s="38"/>
      <c r="L65" s="38"/>
    </row>
    <row r="66" spans="4:12">
      <c r="D66" s="37"/>
      <c r="F66" s="38"/>
      <c r="G66" s="38"/>
      <c r="H66" s="38"/>
      <c r="I66" s="38"/>
      <c r="J66" s="38"/>
      <c r="K66" s="38"/>
      <c r="L66" s="38"/>
    </row>
    <row r="67" spans="4:12">
      <c r="D67" s="37"/>
      <c r="F67" s="38"/>
      <c r="G67" s="38"/>
      <c r="H67" s="38"/>
      <c r="I67" s="38"/>
      <c r="J67" s="38"/>
      <c r="K67" s="38"/>
      <c r="L67" s="38"/>
    </row>
    <row r="68" spans="4:12">
      <c r="D68" s="37"/>
      <c r="F68" s="38"/>
      <c r="G68" s="38"/>
      <c r="H68" s="38"/>
      <c r="I68" s="38"/>
      <c r="J68" s="38"/>
      <c r="K68" s="38"/>
      <c r="L68" s="38"/>
    </row>
    <row r="69" spans="4:12">
      <c r="D69" s="37"/>
      <c r="F69" s="38"/>
      <c r="G69" s="38"/>
      <c r="H69" s="38"/>
      <c r="I69" s="38"/>
      <c r="J69" s="38"/>
      <c r="K69" s="38"/>
      <c r="L69" s="38"/>
    </row>
    <row r="70" spans="4:12">
      <c r="D70" s="37"/>
      <c r="F70" s="38"/>
      <c r="G70" s="38"/>
      <c r="H70" s="38"/>
      <c r="I70" s="38"/>
      <c r="J70" s="38"/>
      <c r="K70" s="38"/>
      <c r="L70" s="38"/>
    </row>
    <row r="71" spans="4:12">
      <c r="D71" s="37"/>
      <c r="F71" s="38"/>
      <c r="G71" s="38"/>
      <c r="H71" s="38"/>
      <c r="I71" s="38"/>
      <c r="J71" s="38"/>
      <c r="K71" s="38"/>
      <c r="L71" s="38"/>
    </row>
    <row r="72" spans="4:12">
      <c r="D72" s="37"/>
      <c r="F72" s="38"/>
      <c r="G72" s="38"/>
      <c r="H72" s="38"/>
      <c r="I72" s="38"/>
      <c r="J72" s="38"/>
      <c r="K72" s="38"/>
      <c r="L72" s="38"/>
    </row>
    <row r="73" spans="4:12">
      <c r="D73" s="37"/>
      <c r="F73" s="38"/>
      <c r="G73" s="38"/>
      <c r="H73" s="38"/>
      <c r="I73" s="38"/>
      <c r="J73" s="38"/>
      <c r="K73" s="38"/>
      <c r="L73" s="38"/>
    </row>
    <row r="74" spans="4:12">
      <c r="D74" s="37"/>
      <c r="F74" s="38"/>
      <c r="G74" s="38"/>
      <c r="H74" s="38"/>
      <c r="I74" s="38"/>
      <c r="J74" s="38"/>
      <c r="K74" s="38"/>
      <c r="L74" s="38"/>
    </row>
    <row r="75" spans="4:12">
      <c r="D75" s="37"/>
      <c r="F75" s="38"/>
      <c r="G75" s="38"/>
      <c r="H75" s="38"/>
      <c r="I75" s="38"/>
      <c r="J75" s="38"/>
      <c r="K75" s="38"/>
      <c r="L75" s="38"/>
    </row>
    <row r="76" spans="4:12">
      <c r="D76" s="37"/>
      <c r="F76" s="38"/>
      <c r="G76" s="38"/>
      <c r="H76" s="38"/>
      <c r="I76" s="38"/>
      <c r="J76" s="38"/>
      <c r="K76" s="38"/>
      <c r="L76" s="38"/>
    </row>
    <row r="77" spans="4:12">
      <c r="D77" s="37"/>
      <c r="F77" s="38"/>
      <c r="G77" s="38"/>
      <c r="H77" s="38"/>
      <c r="I77" s="38"/>
      <c r="J77" s="38"/>
      <c r="K77" s="38"/>
      <c r="L77" s="38"/>
    </row>
    <row r="78" spans="4:12">
      <c r="D78" s="37"/>
      <c r="F78" s="38"/>
      <c r="G78" s="38"/>
      <c r="H78" s="38"/>
      <c r="I78" s="38"/>
      <c r="J78" s="38"/>
      <c r="K78" s="38"/>
      <c r="L78" s="38"/>
    </row>
    <row r="79" spans="4:12">
      <c r="D79" s="37"/>
      <c r="F79" s="38"/>
      <c r="G79" s="38"/>
      <c r="H79" s="38"/>
      <c r="I79" s="38"/>
      <c r="J79" s="38"/>
      <c r="K79" s="38"/>
      <c r="L79" s="38"/>
    </row>
    <row r="80" spans="4:12">
      <c r="D80" s="37"/>
      <c r="F80" s="38"/>
      <c r="G80" s="38"/>
      <c r="H80" s="38"/>
      <c r="I80" s="38"/>
      <c r="J80" s="38"/>
      <c r="K80" s="38"/>
      <c r="L80" s="38"/>
    </row>
    <row r="81" spans="4:12">
      <c r="D81" s="37"/>
      <c r="F81" s="38"/>
      <c r="G81" s="38"/>
      <c r="H81" s="38"/>
      <c r="I81" s="38"/>
      <c r="J81" s="38"/>
      <c r="K81" s="38"/>
      <c r="L81" s="38"/>
    </row>
    <row r="82" spans="4:12">
      <c r="D82" s="37"/>
      <c r="F82" s="38"/>
      <c r="G82" s="38"/>
      <c r="H82" s="38"/>
      <c r="I82" s="38"/>
      <c r="J82" s="38"/>
      <c r="K82" s="38"/>
      <c r="L82" s="38"/>
    </row>
    <row r="83" spans="4:12">
      <c r="D83" s="37"/>
      <c r="F83" s="38"/>
      <c r="G83" s="38"/>
      <c r="H83" s="38"/>
      <c r="I83" s="38"/>
      <c r="J83" s="38"/>
      <c r="K83" s="38"/>
      <c r="L83" s="38"/>
    </row>
    <row r="84" spans="4:12">
      <c r="D84" s="37"/>
      <c r="F84" s="38"/>
      <c r="G84" s="38"/>
      <c r="H84" s="38"/>
      <c r="I84" s="38"/>
      <c r="J84" s="38"/>
      <c r="K84" s="38"/>
      <c r="L84" s="38"/>
    </row>
    <row r="85" spans="4:12">
      <c r="D85" s="37"/>
      <c r="F85" s="38"/>
      <c r="G85" s="38"/>
      <c r="H85" s="38"/>
      <c r="I85" s="38"/>
      <c r="J85" s="38"/>
      <c r="K85" s="38"/>
      <c r="L85" s="38"/>
    </row>
    <row r="86" spans="4:12">
      <c r="D86" s="37"/>
      <c r="F86" s="38"/>
      <c r="G86" s="38"/>
      <c r="H86" s="38"/>
      <c r="I86" s="38"/>
      <c r="J86" s="38"/>
      <c r="K86" s="38"/>
      <c r="L86" s="38"/>
    </row>
    <row r="87" spans="4:12">
      <c r="D87" s="37"/>
      <c r="F87" s="38"/>
      <c r="G87" s="38"/>
      <c r="H87" s="38"/>
      <c r="I87" s="38"/>
      <c r="J87" s="38"/>
      <c r="K87" s="38"/>
      <c r="L87" s="38"/>
    </row>
    <row r="88" spans="4:12">
      <c r="D88" s="37"/>
      <c r="F88" s="38"/>
      <c r="G88" s="38"/>
      <c r="H88" s="38"/>
      <c r="I88" s="38"/>
      <c r="J88" s="38"/>
      <c r="K88" s="38"/>
      <c r="L88" s="38"/>
    </row>
    <row r="119" spans="1:14" s="37" customFormat="1">
      <c r="A119" s="38"/>
      <c r="M119" s="38"/>
      <c r="N119" s="38"/>
    </row>
    <row r="120" spans="1:14" s="37" customFormat="1">
      <c r="A120" s="38"/>
      <c r="M120" s="38"/>
      <c r="N120" s="38"/>
    </row>
    <row r="121" spans="1:14" s="37" customFormat="1">
      <c r="A121" s="38"/>
      <c r="M121" s="38"/>
      <c r="N121" s="38"/>
    </row>
    <row r="122" spans="1:14" s="37" customFormat="1">
      <c r="A122" s="38"/>
      <c r="M122" s="38"/>
      <c r="N122" s="38"/>
    </row>
    <row r="123" spans="1:14" s="37" customFormat="1">
      <c r="A123" s="38"/>
      <c r="M123" s="38"/>
      <c r="N123" s="38"/>
    </row>
    <row r="124" spans="1:14" s="37" customFormat="1">
      <c r="A124" s="38"/>
      <c r="M124" s="38"/>
      <c r="N124" s="38"/>
    </row>
    <row r="125" spans="1:14" s="37" customFormat="1">
      <c r="A125" s="38"/>
      <c r="M125" s="38"/>
      <c r="N125" s="38"/>
    </row>
    <row r="126" spans="1:14" s="37" customFormat="1">
      <c r="A126" s="38"/>
      <c r="M126" s="38"/>
      <c r="N126" s="38"/>
    </row>
    <row r="127" spans="1:14" s="37" customFormat="1">
      <c r="A127" s="38"/>
      <c r="M127" s="38"/>
      <c r="N127" s="38"/>
    </row>
    <row r="128" spans="1:14" s="37" customFormat="1">
      <c r="A128" s="38"/>
      <c r="M128" s="38"/>
      <c r="N128" s="38"/>
    </row>
    <row r="129" spans="1:14" s="37" customFormat="1">
      <c r="A129" s="38"/>
      <c r="M129" s="38"/>
      <c r="N129" s="38"/>
    </row>
    <row r="130" spans="1:14" s="37" customFormat="1">
      <c r="A130" s="38"/>
      <c r="M130" s="38"/>
      <c r="N130" s="38"/>
    </row>
    <row r="131" spans="1:14" s="37" customFormat="1">
      <c r="A131" s="38"/>
      <c r="M131" s="38"/>
      <c r="N131" s="38"/>
    </row>
    <row r="132" spans="1:14" s="37" customFormat="1">
      <c r="A132" s="38"/>
      <c r="M132" s="38"/>
      <c r="N132" s="38"/>
    </row>
    <row r="133" spans="1:14" s="37" customFormat="1">
      <c r="A133" s="38"/>
      <c r="M133" s="38"/>
      <c r="N133" s="38"/>
    </row>
    <row r="134" spans="1:14" s="37" customFormat="1">
      <c r="A134" s="38"/>
      <c r="M134" s="38"/>
      <c r="N134" s="38"/>
    </row>
    <row r="135" spans="1:14" s="37" customFormat="1">
      <c r="A135" s="38"/>
      <c r="M135" s="38"/>
      <c r="N135" s="38"/>
    </row>
    <row r="136" spans="1:14" s="37" customFormat="1">
      <c r="A136" s="38"/>
      <c r="M136" s="38"/>
      <c r="N136" s="38"/>
    </row>
    <row r="137" spans="1:14" s="37" customFormat="1">
      <c r="A137" s="38"/>
      <c r="M137" s="38"/>
      <c r="N137" s="38"/>
    </row>
    <row r="138" spans="1:14" s="37" customFormat="1">
      <c r="A138" s="38"/>
      <c r="M138" s="38"/>
      <c r="N138" s="38"/>
    </row>
    <row r="139" spans="1:14" s="37" customFormat="1">
      <c r="A139" s="38"/>
      <c r="M139" s="38"/>
      <c r="N139" s="38"/>
    </row>
    <row r="140" spans="1:14" s="37" customFormat="1">
      <c r="A140" s="38"/>
      <c r="M140" s="38"/>
      <c r="N140" s="38"/>
    </row>
    <row r="141" spans="1:14" s="37" customFormat="1">
      <c r="A141" s="38"/>
      <c r="M141" s="38"/>
      <c r="N141" s="38"/>
    </row>
    <row r="142" spans="1:14" s="37" customFormat="1">
      <c r="A142" s="38"/>
      <c r="M142" s="38"/>
      <c r="N142" s="38"/>
    </row>
    <row r="143" spans="1:14" s="37" customFormat="1">
      <c r="A143" s="38"/>
      <c r="M143" s="38"/>
      <c r="N143" s="38"/>
    </row>
    <row r="144" spans="1:14" s="37" customFormat="1">
      <c r="A144" s="38"/>
      <c r="M144" s="38"/>
      <c r="N144" s="38"/>
    </row>
    <row r="157" spans="2:8" ht="29.25" thickBot="1">
      <c r="B157" s="123" t="s">
        <v>218</v>
      </c>
      <c r="C157" s="123"/>
      <c r="D157" s="123"/>
      <c r="E157" s="123"/>
      <c r="F157" s="123"/>
      <c r="G157" s="123"/>
      <c r="H157" s="123"/>
    </row>
    <row r="158" spans="2:8" ht="19.5" thickBot="1">
      <c r="B158" s="85" t="s">
        <v>219</v>
      </c>
      <c r="C158" s="86" t="s">
        <v>220</v>
      </c>
      <c r="D158" s="86" t="s">
        <v>221</v>
      </c>
      <c r="E158" s="86" t="s">
        <v>222</v>
      </c>
      <c r="F158" s="86" t="s">
        <v>223</v>
      </c>
      <c r="G158" s="86" t="s">
        <v>224</v>
      </c>
      <c r="H158" s="87" t="s">
        <v>225</v>
      </c>
    </row>
    <row r="159" spans="2:8" ht="15.75">
      <c r="B159" s="88">
        <v>1</v>
      </c>
      <c r="C159" s="89" t="s">
        <v>226</v>
      </c>
      <c r="D159" s="89" t="s">
        <v>227</v>
      </c>
      <c r="E159" s="89" t="s">
        <v>228</v>
      </c>
      <c r="F159" s="90" t="s">
        <v>84</v>
      </c>
      <c r="G159" s="89" t="s">
        <v>229</v>
      </c>
      <c r="H159" s="91">
        <v>44</v>
      </c>
    </row>
    <row r="160" spans="2:8" ht="15.75">
      <c r="B160" s="92">
        <v>2</v>
      </c>
      <c r="C160" s="61" t="s">
        <v>230</v>
      </c>
      <c r="D160" s="61" t="s">
        <v>227</v>
      </c>
      <c r="E160" s="93" t="s">
        <v>231</v>
      </c>
      <c r="F160" s="94" t="s">
        <v>84</v>
      </c>
      <c r="G160" s="61" t="s">
        <v>229</v>
      </c>
      <c r="H160" s="95">
        <v>29</v>
      </c>
    </row>
    <row r="161" spans="2:8" ht="15.75">
      <c r="B161" s="92">
        <v>3</v>
      </c>
      <c r="C161" s="61" t="s">
        <v>232</v>
      </c>
      <c r="D161" s="61" t="s">
        <v>233</v>
      </c>
      <c r="E161" s="93" t="s">
        <v>231</v>
      </c>
      <c r="F161" s="94" t="s">
        <v>84</v>
      </c>
      <c r="G161" s="61" t="s">
        <v>234</v>
      </c>
      <c r="H161" s="95">
        <v>9</v>
      </c>
    </row>
    <row r="162" spans="2:8" ht="15.75">
      <c r="B162" s="92">
        <v>4</v>
      </c>
      <c r="C162" s="61" t="s">
        <v>235</v>
      </c>
      <c r="D162" s="61" t="s">
        <v>236</v>
      </c>
      <c r="E162" s="93" t="s">
        <v>231</v>
      </c>
      <c r="F162" s="94" t="s">
        <v>84</v>
      </c>
      <c r="G162" s="61" t="s">
        <v>234</v>
      </c>
      <c r="H162" s="95">
        <v>12</v>
      </c>
    </row>
    <row r="163" spans="2:8" ht="15.75">
      <c r="B163" s="92">
        <v>5</v>
      </c>
      <c r="C163" s="61" t="s">
        <v>226</v>
      </c>
      <c r="D163" s="61" t="s">
        <v>237</v>
      </c>
      <c r="E163" s="93" t="s">
        <v>231</v>
      </c>
      <c r="F163" s="94" t="s">
        <v>84</v>
      </c>
      <c r="G163" s="61" t="s">
        <v>234</v>
      </c>
      <c r="H163" s="95">
        <v>14</v>
      </c>
    </row>
    <row r="164" spans="2:8" ht="15.75">
      <c r="B164" s="92">
        <v>6</v>
      </c>
      <c r="C164" s="61" t="s">
        <v>238</v>
      </c>
      <c r="D164" s="61" t="s">
        <v>236</v>
      </c>
      <c r="E164" s="93" t="s">
        <v>231</v>
      </c>
      <c r="F164" s="94" t="s">
        <v>84</v>
      </c>
      <c r="G164" s="61" t="s">
        <v>239</v>
      </c>
      <c r="H164" s="95">
        <v>4</v>
      </c>
    </row>
    <row r="165" spans="2:8" ht="15.75">
      <c r="B165" s="92">
        <v>7</v>
      </c>
      <c r="C165" s="61" t="s">
        <v>235</v>
      </c>
      <c r="D165" s="61" t="s">
        <v>236</v>
      </c>
      <c r="E165" s="93" t="s">
        <v>231</v>
      </c>
      <c r="F165" s="94" t="s">
        <v>84</v>
      </c>
      <c r="G165" s="61" t="s">
        <v>239</v>
      </c>
      <c r="H165" s="95">
        <v>12</v>
      </c>
    </row>
    <row r="166" spans="2:8" ht="15.75">
      <c r="B166" s="92">
        <v>8</v>
      </c>
      <c r="C166" s="61" t="s">
        <v>226</v>
      </c>
      <c r="D166" s="61" t="s">
        <v>237</v>
      </c>
      <c r="E166" s="93" t="s">
        <v>231</v>
      </c>
      <c r="F166" s="94" t="s">
        <v>84</v>
      </c>
      <c r="G166" s="61" t="s">
        <v>239</v>
      </c>
      <c r="H166" s="95">
        <v>27</v>
      </c>
    </row>
    <row r="167" spans="2:8" ht="15.75">
      <c r="B167" s="92">
        <v>9</v>
      </c>
      <c r="C167" s="61" t="s">
        <v>240</v>
      </c>
      <c r="D167" s="61" t="s">
        <v>236</v>
      </c>
      <c r="E167" s="93" t="s">
        <v>231</v>
      </c>
      <c r="F167" s="94" t="s">
        <v>84</v>
      </c>
      <c r="G167" s="61" t="s">
        <v>239</v>
      </c>
      <c r="H167" s="95">
        <v>4</v>
      </c>
    </row>
    <row r="168" spans="2:8" ht="15.75">
      <c r="B168" s="92">
        <v>10</v>
      </c>
      <c r="C168" s="61" t="s">
        <v>241</v>
      </c>
      <c r="D168" s="61" t="s">
        <v>236</v>
      </c>
      <c r="E168" s="93" t="s">
        <v>231</v>
      </c>
      <c r="F168" s="94" t="s">
        <v>84</v>
      </c>
      <c r="G168" s="61" t="s">
        <v>239</v>
      </c>
      <c r="H168" s="95">
        <v>4</v>
      </c>
    </row>
    <row r="169" spans="2:8" ht="15.75">
      <c r="B169" s="92">
        <v>11</v>
      </c>
      <c r="C169" s="61" t="s">
        <v>242</v>
      </c>
      <c r="D169" s="61" t="s">
        <v>236</v>
      </c>
      <c r="E169" s="93" t="s">
        <v>231</v>
      </c>
      <c r="F169" s="94" t="s">
        <v>84</v>
      </c>
      <c r="G169" s="61" t="s">
        <v>243</v>
      </c>
      <c r="H169" s="95">
        <v>2</v>
      </c>
    </row>
    <row r="170" spans="2:8" ht="15.75">
      <c r="B170" s="92">
        <v>12</v>
      </c>
      <c r="C170" s="61" t="s">
        <v>244</v>
      </c>
      <c r="D170" s="61" t="s">
        <v>236</v>
      </c>
      <c r="E170" s="93" t="s">
        <v>231</v>
      </c>
      <c r="F170" s="94" t="s">
        <v>84</v>
      </c>
      <c r="G170" s="61" t="s">
        <v>243</v>
      </c>
      <c r="H170" s="95">
        <v>3</v>
      </c>
    </row>
    <row r="171" spans="2:8" ht="15.75">
      <c r="B171" s="92">
        <v>13</v>
      </c>
      <c r="C171" s="61" t="s">
        <v>244</v>
      </c>
      <c r="D171" s="61" t="s">
        <v>245</v>
      </c>
      <c r="E171" s="93" t="s">
        <v>231</v>
      </c>
      <c r="F171" s="94" t="s">
        <v>84</v>
      </c>
      <c r="G171" s="61" t="s">
        <v>243</v>
      </c>
      <c r="H171" s="95">
        <v>3</v>
      </c>
    </row>
    <row r="172" spans="2:8" ht="15.75">
      <c r="B172" s="92">
        <v>14</v>
      </c>
      <c r="C172" s="61" t="s">
        <v>226</v>
      </c>
      <c r="D172" s="61" t="s">
        <v>237</v>
      </c>
      <c r="E172" s="93" t="s">
        <v>231</v>
      </c>
      <c r="F172" s="94" t="s">
        <v>84</v>
      </c>
      <c r="G172" s="61" t="s">
        <v>243</v>
      </c>
      <c r="H172" s="95">
        <v>17</v>
      </c>
    </row>
    <row r="173" spans="2:8" ht="15.75">
      <c r="B173" s="92">
        <v>15</v>
      </c>
      <c r="C173" s="61" t="s">
        <v>246</v>
      </c>
      <c r="D173" s="61" t="s">
        <v>247</v>
      </c>
      <c r="E173" s="93" t="s">
        <v>231</v>
      </c>
      <c r="F173" s="94" t="s">
        <v>84</v>
      </c>
      <c r="G173" s="61" t="s">
        <v>243</v>
      </c>
      <c r="H173" s="95">
        <v>32</v>
      </c>
    </row>
    <row r="174" spans="2:8" ht="15.75">
      <c r="B174" s="92">
        <v>16</v>
      </c>
      <c r="C174" s="61" t="s">
        <v>248</v>
      </c>
      <c r="D174" s="61" t="s">
        <v>236</v>
      </c>
      <c r="E174" s="93" t="s">
        <v>231</v>
      </c>
      <c r="F174" s="94" t="s">
        <v>84</v>
      </c>
      <c r="G174" s="61" t="s">
        <v>249</v>
      </c>
      <c r="H174" s="95">
        <v>2</v>
      </c>
    </row>
    <row r="175" spans="2:8" ht="15.75">
      <c r="B175" s="92">
        <v>17</v>
      </c>
      <c r="C175" s="61" t="s">
        <v>250</v>
      </c>
      <c r="D175" s="61" t="s">
        <v>236</v>
      </c>
      <c r="E175" s="93" t="s">
        <v>231</v>
      </c>
      <c r="F175" s="94" t="s">
        <v>84</v>
      </c>
      <c r="G175" s="61" t="s">
        <v>249</v>
      </c>
      <c r="H175" s="95">
        <v>5</v>
      </c>
    </row>
    <row r="176" spans="2:8" ht="15.75">
      <c r="B176" s="92">
        <v>18</v>
      </c>
      <c r="C176" s="61" t="s">
        <v>250</v>
      </c>
      <c r="D176" s="61" t="s">
        <v>251</v>
      </c>
      <c r="E176" s="93" t="s">
        <v>231</v>
      </c>
      <c r="F176" s="94" t="s">
        <v>84</v>
      </c>
      <c r="G176" s="61" t="s">
        <v>249</v>
      </c>
      <c r="H176" s="95">
        <v>3</v>
      </c>
    </row>
    <row r="177" spans="2:8" ht="15.75">
      <c r="B177" s="92">
        <v>19</v>
      </c>
      <c r="C177" s="61" t="s">
        <v>252</v>
      </c>
      <c r="D177" s="61" t="s">
        <v>247</v>
      </c>
      <c r="E177" s="93" t="s">
        <v>231</v>
      </c>
      <c r="F177" s="94" t="s">
        <v>84</v>
      </c>
      <c r="G177" s="61" t="s">
        <v>249</v>
      </c>
      <c r="H177" s="95">
        <v>15</v>
      </c>
    </row>
    <row r="178" spans="2:8" ht="15.75">
      <c r="B178" s="92">
        <v>20</v>
      </c>
      <c r="C178" s="61" t="s">
        <v>246</v>
      </c>
      <c r="D178" s="61" t="s">
        <v>247</v>
      </c>
      <c r="E178" s="93" t="s">
        <v>231</v>
      </c>
      <c r="F178" s="94" t="s">
        <v>84</v>
      </c>
      <c r="G178" s="61" t="s">
        <v>249</v>
      </c>
      <c r="H178" s="95">
        <v>3</v>
      </c>
    </row>
    <row r="179" spans="2:8" ht="15.75">
      <c r="B179" s="92">
        <v>21</v>
      </c>
      <c r="C179" s="61" t="s">
        <v>253</v>
      </c>
      <c r="D179" s="61" t="s">
        <v>236</v>
      </c>
      <c r="E179" s="93" t="s">
        <v>231</v>
      </c>
      <c r="F179" s="94" t="s">
        <v>84</v>
      </c>
      <c r="G179" s="61" t="s">
        <v>254</v>
      </c>
      <c r="H179" s="95">
        <v>4</v>
      </c>
    </row>
    <row r="180" spans="2:8" ht="15.75">
      <c r="B180" s="92">
        <v>22</v>
      </c>
      <c r="C180" s="61" t="s">
        <v>255</v>
      </c>
      <c r="D180" s="61" t="s">
        <v>236</v>
      </c>
      <c r="E180" s="93" t="s">
        <v>231</v>
      </c>
      <c r="F180" s="94" t="s">
        <v>84</v>
      </c>
      <c r="G180" s="61" t="s">
        <v>254</v>
      </c>
      <c r="H180" s="95">
        <v>2</v>
      </c>
    </row>
    <row r="181" spans="2:8" ht="15.75">
      <c r="B181" s="92">
        <v>23</v>
      </c>
      <c r="C181" s="61" t="s">
        <v>252</v>
      </c>
      <c r="D181" s="61" t="s">
        <v>247</v>
      </c>
      <c r="E181" s="93" t="s">
        <v>231</v>
      </c>
      <c r="F181" s="94" t="s">
        <v>84</v>
      </c>
      <c r="G181" s="61" t="s">
        <v>254</v>
      </c>
      <c r="H181" s="95">
        <v>20</v>
      </c>
    </row>
    <row r="182" spans="2:8" ht="15.75">
      <c r="B182" s="96">
        <v>24</v>
      </c>
      <c r="C182" s="56" t="s">
        <v>256</v>
      </c>
      <c r="D182" s="56" t="s">
        <v>257</v>
      </c>
      <c r="E182" s="97" t="s">
        <v>231</v>
      </c>
      <c r="F182" s="98" t="s">
        <v>84</v>
      </c>
      <c r="G182" s="56" t="s">
        <v>254</v>
      </c>
      <c r="H182" s="99">
        <v>97</v>
      </c>
    </row>
    <row r="183" spans="2:8" ht="15.75">
      <c r="B183" s="92">
        <v>25</v>
      </c>
      <c r="C183" s="61" t="s">
        <v>255</v>
      </c>
      <c r="D183" s="61" t="s">
        <v>258</v>
      </c>
      <c r="E183" s="93" t="s">
        <v>231</v>
      </c>
      <c r="F183" s="69" t="s">
        <v>194</v>
      </c>
      <c r="G183" s="61" t="s">
        <v>259</v>
      </c>
      <c r="H183" s="100">
        <v>10</v>
      </c>
    </row>
    <row r="184" spans="2:8" ht="15.75">
      <c r="B184" s="96">
        <v>26</v>
      </c>
      <c r="C184" s="67" t="s">
        <v>260</v>
      </c>
      <c r="D184" s="67" t="s">
        <v>258</v>
      </c>
      <c r="E184" s="93" t="s">
        <v>231</v>
      </c>
      <c r="F184" s="69" t="s">
        <v>194</v>
      </c>
      <c r="G184" s="61" t="s">
        <v>259</v>
      </c>
      <c r="H184" s="100">
        <v>3</v>
      </c>
    </row>
    <row r="185" spans="2:8" ht="15.75">
      <c r="B185" s="92">
        <v>27</v>
      </c>
      <c r="C185" s="67" t="s">
        <v>261</v>
      </c>
      <c r="D185" s="67" t="s">
        <v>258</v>
      </c>
      <c r="E185" s="93" t="s">
        <v>231</v>
      </c>
      <c r="F185" s="69" t="s">
        <v>194</v>
      </c>
      <c r="G185" s="61" t="s">
        <v>259</v>
      </c>
      <c r="H185" s="100">
        <v>3</v>
      </c>
    </row>
    <row r="186" spans="2:8" ht="15.75">
      <c r="B186" s="96">
        <v>28</v>
      </c>
      <c r="C186" s="67" t="s">
        <v>262</v>
      </c>
      <c r="D186" s="67" t="s">
        <v>258</v>
      </c>
      <c r="E186" s="93" t="s">
        <v>231</v>
      </c>
      <c r="F186" s="69" t="s">
        <v>194</v>
      </c>
      <c r="G186" s="61" t="s">
        <v>259</v>
      </c>
      <c r="H186" s="100">
        <v>3</v>
      </c>
    </row>
    <row r="187" spans="2:8" ht="15.75">
      <c r="B187" s="92">
        <v>29</v>
      </c>
      <c r="C187" s="67" t="s">
        <v>263</v>
      </c>
      <c r="D187" s="67" t="s">
        <v>258</v>
      </c>
      <c r="E187" s="93" t="s">
        <v>231</v>
      </c>
      <c r="F187" s="69" t="s">
        <v>194</v>
      </c>
      <c r="G187" s="61" t="s">
        <v>259</v>
      </c>
      <c r="H187" s="100">
        <v>9</v>
      </c>
    </row>
    <row r="188" spans="2:8" ht="15.75">
      <c r="B188" s="96">
        <v>30</v>
      </c>
      <c r="C188" s="67" t="s">
        <v>264</v>
      </c>
      <c r="D188" s="67" t="s">
        <v>265</v>
      </c>
      <c r="E188" s="93" t="s">
        <v>231</v>
      </c>
      <c r="F188" s="69" t="s">
        <v>194</v>
      </c>
      <c r="G188" s="61" t="s">
        <v>259</v>
      </c>
      <c r="H188" s="100">
        <v>63</v>
      </c>
    </row>
    <row r="189" spans="2:8" ht="15.75">
      <c r="B189" s="92">
        <v>31</v>
      </c>
      <c r="C189" s="67" t="s">
        <v>266</v>
      </c>
      <c r="D189" s="67" t="s">
        <v>267</v>
      </c>
      <c r="E189" s="93" t="s">
        <v>231</v>
      </c>
      <c r="F189" s="69" t="s">
        <v>194</v>
      </c>
      <c r="G189" s="61" t="s">
        <v>259</v>
      </c>
      <c r="H189" s="100">
        <v>25.5</v>
      </c>
    </row>
    <row r="190" spans="2:8" ht="15.75">
      <c r="B190" s="96">
        <v>32</v>
      </c>
      <c r="C190" s="67" t="s">
        <v>268</v>
      </c>
      <c r="D190" s="67" t="s">
        <v>269</v>
      </c>
      <c r="E190" s="93" t="s">
        <v>231</v>
      </c>
      <c r="F190" s="69" t="s">
        <v>194</v>
      </c>
      <c r="G190" s="61" t="s">
        <v>259</v>
      </c>
      <c r="H190" s="100">
        <v>2</v>
      </c>
    </row>
    <row r="191" spans="2:8" ht="15.75">
      <c r="B191" s="92">
        <v>33</v>
      </c>
      <c r="C191" s="67" t="s">
        <v>270</v>
      </c>
      <c r="D191" s="67" t="s">
        <v>271</v>
      </c>
      <c r="E191" s="93" t="s">
        <v>231</v>
      </c>
      <c r="F191" s="69" t="s">
        <v>194</v>
      </c>
      <c r="G191" s="61" t="s">
        <v>259</v>
      </c>
      <c r="H191" s="100">
        <v>12</v>
      </c>
    </row>
    <row r="192" spans="2:8" ht="15.75">
      <c r="B192" s="96">
        <v>34</v>
      </c>
      <c r="C192" s="67" t="s">
        <v>272</v>
      </c>
      <c r="D192" s="67" t="s">
        <v>258</v>
      </c>
      <c r="E192" s="93" t="s">
        <v>231</v>
      </c>
      <c r="F192" s="69" t="s">
        <v>194</v>
      </c>
      <c r="G192" s="61" t="s">
        <v>273</v>
      </c>
      <c r="H192" s="100">
        <v>2</v>
      </c>
    </row>
    <row r="193" spans="2:8" ht="15.75">
      <c r="B193" s="92">
        <v>35</v>
      </c>
      <c r="C193" s="67" t="s">
        <v>274</v>
      </c>
      <c r="D193" s="67" t="s">
        <v>275</v>
      </c>
      <c r="E193" s="93" t="s">
        <v>231</v>
      </c>
      <c r="F193" s="69" t="s">
        <v>194</v>
      </c>
      <c r="G193" s="61" t="s">
        <v>273</v>
      </c>
      <c r="H193" s="100">
        <v>3</v>
      </c>
    </row>
    <row r="194" spans="2:8" ht="15.75">
      <c r="B194" s="96">
        <v>36</v>
      </c>
      <c r="C194" s="67" t="s">
        <v>264</v>
      </c>
      <c r="D194" s="67" t="s">
        <v>265</v>
      </c>
      <c r="E194" s="93" t="s">
        <v>231</v>
      </c>
      <c r="F194" s="69" t="s">
        <v>194</v>
      </c>
      <c r="G194" s="61" t="s">
        <v>273</v>
      </c>
      <c r="H194" s="100">
        <v>50</v>
      </c>
    </row>
    <row r="195" spans="2:8" ht="15.75">
      <c r="B195" s="92">
        <v>37</v>
      </c>
      <c r="C195" s="67" t="s">
        <v>276</v>
      </c>
      <c r="D195" s="67" t="s">
        <v>277</v>
      </c>
      <c r="E195" s="93" t="s">
        <v>231</v>
      </c>
      <c r="F195" s="69" t="s">
        <v>194</v>
      </c>
      <c r="G195" s="61" t="s">
        <v>273</v>
      </c>
      <c r="H195" s="100">
        <v>6</v>
      </c>
    </row>
    <row r="196" spans="2:8" ht="15.75">
      <c r="B196" s="96">
        <v>38</v>
      </c>
      <c r="C196" s="67" t="s">
        <v>268</v>
      </c>
      <c r="D196" s="67" t="s">
        <v>269</v>
      </c>
      <c r="E196" s="93" t="s">
        <v>231</v>
      </c>
      <c r="F196" s="69" t="s">
        <v>194</v>
      </c>
      <c r="G196" s="61" t="s">
        <v>273</v>
      </c>
      <c r="H196" s="100">
        <v>11</v>
      </c>
    </row>
    <row r="197" spans="2:8" ht="15.75">
      <c r="B197" s="92">
        <v>39</v>
      </c>
      <c r="C197" s="67" t="s">
        <v>270</v>
      </c>
      <c r="D197" s="67" t="s">
        <v>271</v>
      </c>
      <c r="E197" s="93" t="s">
        <v>231</v>
      </c>
      <c r="F197" s="69" t="s">
        <v>194</v>
      </c>
      <c r="G197" s="61" t="s">
        <v>273</v>
      </c>
      <c r="H197" s="100">
        <v>3</v>
      </c>
    </row>
    <row r="198" spans="2:8" ht="15.75">
      <c r="B198" s="92">
        <v>40</v>
      </c>
      <c r="C198" s="67" t="s">
        <v>278</v>
      </c>
      <c r="D198" s="67" t="s">
        <v>279</v>
      </c>
      <c r="E198" s="93" t="s">
        <v>231</v>
      </c>
      <c r="F198" s="69" t="s">
        <v>194</v>
      </c>
      <c r="G198" s="61" t="s">
        <v>280</v>
      </c>
      <c r="H198" s="100">
        <v>121.5</v>
      </c>
    </row>
    <row r="199" spans="2:8" ht="15.75">
      <c r="B199" s="92">
        <v>41</v>
      </c>
      <c r="C199" s="67" t="s">
        <v>268</v>
      </c>
      <c r="D199" s="67" t="s">
        <v>269</v>
      </c>
      <c r="E199" s="93" t="s">
        <v>231</v>
      </c>
      <c r="F199" s="69" t="s">
        <v>194</v>
      </c>
      <c r="G199" s="61" t="s">
        <v>280</v>
      </c>
      <c r="H199" s="100">
        <v>8</v>
      </c>
    </row>
    <row r="200" spans="2:8" ht="15.75">
      <c r="B200" s="92">
        <v>42</v>
      </c>
      <c r="C200" s="67" t="s">
        <v>278</v>
      </c>
      <c r="D200" s="67" t="s">
        <v>279</v>
      </c>
      <c r="E200" s="93" t="s">
        <v>231</v>
      </c>
      <c r="F200" s="69" t="s">
        <v>194</v>
      </c>
      <c r="G200" s="61" t="s">
        <v>281</v>
      </c>
      <c r="H200" s="100">
        <v>102</v>
      </c>
    </row>
    <row r="201" spans="2:8" ht="15.75">
      <c r="B201" s="92">
        <v>43</v>
      </c>
      <c r="C201" s="67" t="s">
        <v>282</v>
      </c>
      <c r="D201" s="67" t="s">
        <v>283</v>
      </c>
      <c r="E201" s="93" t="s">
        <v>231</v>
      </c>
      <c r="F201" s="69" t="s">
        <v>194</v>
      </c>
      <c r="G201" s="61" t="s">
        <v>281</v>
      </c>
      <c r="H201" s="100">
        <v>10.5</v>
      </c>
    </row>
    <row r="202" spans="2:8" ht="15.75">
      <c r="B202" s="92">
        <v>44</v>
      </c>
      <c r="C202" s="67" t="s">
        <v>284</v>
      </c>
      <c r="D202" s="67" t="s">
        <v>283</v>
      </c>
      <c r="E202" s="93" t="s">
        <v>231</v>
      </c>
      <c r="F202" s="69" t="s">
        <v>194</v>
      </c>
      <c r="G202" s="61" t="s">
        <v>281</v>
      </c>
      <c r="H202" s="100">
        <v>8.5</v>
      </c>
    </row>
    <row r="203" spans="2:8" ht="15.75">
      <c r="B203" s="92">
        <v>45</v>
      </c>
      <c r="C203" s="67" t="s">
        <v>285</v>
      </c>
      <c r="D203" s="67" t="s">
        <v>258</v>
      </c>
      <c r="E203" s="93" t="s">
        <v>231</v>
      </c>
      <c r="F203" s="69" t="s">
        <v>194</v>
      </c>
      <c r="G203" s="61" t="s">
        <v>286</v>
      </c>
      <c r="H203" s="100">
        <v>2</v>
      </c>
    </row>
    <row r="204" spans="2:8" ht="15.75">
      <c r="B204" s="92">
        <v>46</v>
      </c>
      <c r="C204" s="67" t="s">
        <v>278</v>
      </c>
      <c r="D204" s="67" t="s">
        <v>287</v>
      </c>
      <c r="E204" s="93" t="s">
        <v>231</v>
      </c>
      <c r="F204" s="69" t="s">
        <v>194</v>
      </c>
      <c r="G204" s="61" t="s">
        <v>286</v>
      </c>
      <c r="H204" s="100">
        <v>6</v>
      </c>
    </row>
    <row r="205" spans="2:8" ht="15.75">
      <c r="B205" s="92">
        <v>47</v>
      </c>
      <c r="C205" s="67" t="s">
        <v>288</v>
      </c>
      <c r="D205" s="67" t="s">
        <v>289</v>
      </c>
      <c r="E205" s="93" t="s">
        <v>231</v>
      </c>
      <c r="F205" s="69" t="s">
        <v>194</v>
      </c>
      <c r="G205" s="61" t="s">
        <v>286</v>
      </c>
      <c r="H205" s="100">
        <v>53</v>
      </c>
    </row>
    <row r="206" spans="2:8" ht="15.75">
      <c r="B206" s="92">
        <v>48</v>
      </c>
      <c r="C206" s="67" t="s">
        <v>278</v>
      </c>
      <c r="D206" s="67" t="s">
        <v>279</v>
      </c>
      <c r="E206" s="93" t="s">
        <v>231</v>
      </c>
      <c r="F206" s="69" t="s">
        <v>194</v>
      </c>
      <c r="G206" s="61" t="s">
        <v>286</v>
      </c>
      <c r="H206" s="100">
        <v>61</v>
      </c>
    </row>
    <row r="207" spans="2:8" ht="15.75">
      <c r="B207" s="92">
        <v>49</v>
      </c>
      <c r="C207" s="67" t="s">
        <v>282</v>
      </c>
      <c r="D207" s="67" t="s">
        <v>283</v>
      </c>
      <c r="E207" s="93" t="s">
        <v>231</v>
      </c>
      <c r="F207" s="69" t="s">
        <v>194</v>
      </c>
      <c r="G207" s="61" t="s">
        <v>286</v>
      </c>
      <c r="H207" s="100">
        <v>2</v>
      </c>
    </row>
    <row r="208" spans="2:8" ht="15.75">
      <c r="B208" s="92">
        <v>50</v>
      </c>
      <c r="C208" s="67" t="s">
        <v>284</v>
      </c>
      <c r="D208" s="67" t="s">
        <v>283</v>
      </c>
      <c r="E208" s="93" t="s">
        <v>231</v>
      </c>
      <c r="F208" s="69" t="s">
        <v>194</v>
      </c>
      <c r="G208" s="61" t="s">
        <v>286</v>
      </c>
      <c r="H208" s="100">
        <v>4</v>
      </c>
    </row>
    <row r="209" spans="2:8" ht="15.75">
      <c r="B209" s="92">
        <v>51</v>
      </c>
      <c r="C209" s="67" t="s">
        <v>290</v>
      </c>
      <c r="D209" s="67" t="s">
        <v>283</v>
      </c>
      <c r="E209" s="93" t="s">
        <v>231</v>
      </c>
      <c r="F209" s="69" t="s">
        <v>194</v>
      </c>
      <c r="G209" s="61" t="s">
        <v>286</v>
      </c>
      <c r="H209" s="100">
        <v>19</v>
      </c>
    </row>
    <row r="210" spans="2:8" ht="15.75">
      <c r="B210" s="92">
        <v>52</v>
      </c>
      <c r="C210" s="67" t="s">
        <v>291</v>
      </c>
      <c r="D210" s="67" t="s">
        <v>258</v>
      </c>
      <c r="E210" s="93" t="s">
        <v>231</v>
      </c>
      <c r="F210" s="69" t="s">
        <v>194</v>
      </c>
      <c r="G210" s="61" t="s">
        <v>292</v>
      </c>
      <c r="H210" s="100">
        <v>7</v>
      </c>
    </row>
    <row r="211" spans="2:8" ht="15.75">
      <c r="B211" s="92">
        <v>53</v>
      </c>
      <c r="C211" s="67" t="s">
        <v>278</v>
      </c>
      <c r="D211" s="67" t="s">
        <v>287</v>
      </c>
      <c r="E211" s="93" t="s">
        <v>231</v>
      </c>
      <c r="F211" s="69" t="s">
        <v>194</v>
      </c>
      <c r="G211" s="61" t="s">
        <v>292</v>
      </c>
      <c r="H211" s="100">
        <v>8</v>
      </c>
    </row>
    <row r="212" spans="2:8" ht="15.75">
      <c r="B212" s="92">
        <v>54</v>
      </c>
      <c r="C212" s="67" t="s">
        <v>293</v>
      </c>
      <c r="D212" s="67" t="s">
        <v>289</v>
      </c>
      <c r="E212" s="93" t="s">
        <v>231</v>
      </c>
      <c r="F212" s="69" t="s">
        <v>194</v>
      </c>
      <c r="G212" s="61" t="s">
        <v>292</v>
      </c>
      <c r="H212" s="100">
        <v>3</v>
      </c>
    </row>
    <row r="213" spans="2:8" ht="15.75">
      <c r="B213" s="92">
        <v>55</v>
      </c>
      <c r="C213" s="67" t="s">
        <v>95</v>
      </c>
      <c r="D213" s="67" t="s">
        <v>294</v>
      </c>
      <c r="E213" s="93" t="s">
        <v>231</v>
      </c>
      <c r="F213" s="69" t="s">
        <v>194</v>
      </c>
      <c r="G213" s="61" t="s">
        <v>292</v>
      </c>
      <c r="H213" s="100">
        <v>18</v>
      </c>
    </row>
    <row r="214" spans="2:8" ht="15.75">
      <c r="B214" s="92">
        <v>56</v>
      </c>
      <c r="C214" s="67" t="s">
        <v>295</v>
      </c>
      <c r="D214" s="67" t="s">
        <v>283</v>
      </c>
      <c r="E214" s="93" t="s">
        <v>231</v>
      </c>
      <c r="F214" s="69" t="s">
        <v>194</v>
      </c>
      <c r="G214" s="61" t="s">
        <v>292</v>
      </c>
      <c r="H214" s="100">
        <v>57.5</v>
      </c>
    </row>
    <row r="215" spans="2:8" ht="15.75">
      <c r="B215" s="92">
        <v>57</v>
      </c>
      <c r="C215" s="67" t="s">
        <v>296</v>
      </c>
      <c r="D215" s="67" t="s">
        <v>258</v>
      </c>
      <c r="E215" s="93" t="s">
        <v>231</v>
      </c>
      <c r="F215" s="69" t="s">
        <v>194</v>
      </c>
      <c r="G215" s="61" t="s">
        <v>297</v>
      </c>
      <c r="H215" s="100">
        <v>5</v>
      </c>
    </row>
    <row r="216" spans="2:8" ht="15.75">
      <c r="B216" s="92">
        <v>58</v>
      </c>
      <c r="C216" s="67" t="s">
        <v>278</v>
      </c>
      <c r="D216" s="67" t="s">
        <v>287</v>
      </c>
      <c r="E216" s="93" t="s">
        <v>231</v>
      </c>
      <c r="F216" s="69" t="s">
        <v>194</v>
      </c>
      <c r="G216" s="61" t="s">
        <v>297</v>
      </c>
      <c r="H216" s="100">
        <v>18.5</v>
      </c>
    </row>
    <row r="217" spans="2:8" ht="15.75">
      <c r="B217" s="92">
        <v>59</v>
      </c>
      <c r="C217" s="67" t="s">
        <v>298</v>
      </c>
      <c r="D217" s="67" t="s">
        <v>258</v>
      </c>
      <c r="E217" s="93" t="s">
        <v>231</v>
      </c>
      <c r="F217" s="69" t="s">
        <v>194</v>
      </c>
      <c r="G217" s="61" t="s">
        <v>297</v>
      </c>
      <c r="H217" s="100">
        <v>5</v>
      </c>
    </row>
    <row r="218" spans="2:8" ht="15.75">
      <c r="B218" s="92">
        <v>60</v>
      </c>
      <c r="C218" s="67" t="s">
        <v>299</v>
      </c>
      <c r="D218" s="67" t="s">
        <v>258</v>
      </c>
      <c r="E218" s="93" t="s">
        <v>231</v>
      </c>
      <c r="F218" s="69" t="s">
        <v>194</v>
      </c>
      <c r="G218" s="61" t="s">
        <v>297</v>
      </c>
      <c r="H218" s="100">
        <v>5</v>
      </c>
    </row>
    <row r="219" spans="2:8" ht="15.75">
      <c r="B219" s="92">
        <v>61</v>
      </c>
      <c r="C219" s="67" t="s">
        <v>300</v>
      </c>
      <c r="D219" s="67" t="s">
        <v>283</v>
      </c>
      <c r="E219" s="93" t="s">
        <v>231</v>
      </c>
      <c r="F219" s="69" t="s">
        <v>194</v>
      </c>
      <c r="G219" s="61" t="s">
        <v>297</v>
      </c>
      <c r="H219" s="100">
        <v>10</v>
      </c>
    </row>
    <row r="220" spans="2:8" ht="15.75">
      <c r="B220" s="92">
        <v>62</v>
      </c>
      <c r="C220" s="67" t="s">
        <v>290</v>
      </c>
      <c r="D220" s="67" t="s">
        <v>283</v>
      </c>
      <c r="E220" s="93" t="s">
        <v>231</v>
      </c>
      <c r="F220" s="69" t="s">
        <v>194</v>
      </c>
      <c r="G220" s="61" t="s">
        <v>297</v>
      </c>
      <c r="H220" s="100">
        <v>33</v>
      </c>
    </row>
    <row r="221" spans="2:8" ht="15.75">
      <c r="B221" s="92">
        <v>63</v>
      </c>
      <c r="C221" s="67" t="s">
        <v>266</v>
      </c>
      <c r="D221" s="67" t="s">
        <v>301</v>
      </c>
      <c r="E221" s="93" t="s">
        <v>231</v>
      </c>
      <c r="F221" s="69" t="s">
        <v>194</v>
      </c>
      <c r="G221" s="61" t="s">
        <v>302</v>
      </c>
      <c r="H221" s="100">
        <v>10</v>
      </c>
    </row>
    <row r="222" spans="2:8" ht="15.75">
      <c r="B222" s="92">
        <v>64</v>
      </c>
      <c r="C222" s="67" t="s">
        <v>303</v>
      </c>
      <c r="D222" s="67" t="s">
        <v>304</v>
      </c>
      <c r="E222" s="93" t="s">
        <v>231</v>
      </c>
      <c r="F222" s="69" t="s">
        <v>194</v>
      </c>
      <c r="G222" s="61" t="s">
        <v>302</v>
      </c>
      <c r="H222" s="100">
        <v>43</v>
      </c>
    </row>
    <row r="223" spans="2:8" ht="15.75">
      <c r="B223" s="92">
        <v>65</v>
      </c>
      <c r="C223" s="67" t="s">
        <v>82</v>
      </c>
      <c r="D223" s="67" t="s">
        <v>304</v>
      </c>
      <c r="E223" s="93" t="s">
        <v>231</v>
      </c>
      <c r="F223" s="69" t="s">
        <v>194</v>
      </c>
      <c r="G223" s="61" t="s">
        <v>302</v>
      </c>
      <c r="H223" s="100">
        <v>11</v>
      </c>
    </row>
    <row r="224" spans="2:8" ht="15.75">
      <c r="B224" s="92">
        <v>66</v>
      </c>
      <c r="C224" s="67" t="s">
        <v>305</v>
      </c>
      <c r="D224" s="67" t="s">
        <v>258</v>
      </c>
      <c r="E224" s="93" t="s">
        <v>231</v>
      </c>
      <c r="F224" s="69" t="s">
        <v>194</v>
      </c>
      <c r="G224" s="61" t="s">
        <v>302</v>
      </c>
      <c r="H224" s="100">
        <v>1.5</v>
      </c>
    </row>
    <row r="225" spans="2:8" ht="15.75">
      <c r="B225" s="92">
        <v>67</v>
      </c>
      <c r="C225" s="67" t="s">
        <v>306</v>
      </c>
      <c r="D225" s="67" t="s">
        <v>258</v>
      </c>
      <c r="E225" s="93" t="s">
        <v>231</v>
      </c>
      <c r="F225" s="69" t="s">
        <v>194</v>
      </c>
      <c r="G225" s="61" t="s">
        <v>302</v>
      </c>
      <c r="H225" s="100">
        <v>1.5</v>
      </c>
    </row>
    <row r="226" spans="2:8" ht="15.75">
      <c r="B226" s="92">
        <v>68</v>
      </c>
      <c r="C226" s="67" t="s">
        <v>303</v>
      </c>
      <c r="D226" s="67" t="s">
        <v>258</v>
      </c>
      <c r="E226" s="93" t="s">
        <v>231</v>
      </c>
      <c r="F226" s="69" t="s">
        <v>194</v>
      </c>
      <c r="G226" s="61" t="s">
        <v>302</v>
      </c>
      <c r="H226" s="100">
        <v>1.5</v>
      </c>
    </row>
    <row r="227" spans="2:8" ht="15.75">
      <c r="B227" s="92">
        <v>69</v>
      </c>
      <c r="C227" s="67" t="s">
        <v>307</v>
      </c>
      <c r="D227" s="67" t="s">
        <v>308</v>
      </c>
      <c r="E227" s="93" t="s">
        <v>231</v>
      </c>
      <c r="F227" s="69" t="s">
        <v>194</v>
      </c>
      <c r="G227" s="61" t="s">
        <v>302</v>
      </c>
      <c r="H227" s="100">
        <v>26</v>
      </c>
    </row>
    <row r="228" spans="2:8" ht="15.75">
      <c r="B228" s="92">
        <v>70</v>
      </c>
      <c r="C228" s="67" t="s">
        <v>309</v>
      </c>
      <c r="D228" s="67" t="s">
        <v>308</v>
      </c>
      <c r="E228" s="93" t="s">
        <v>231</v>
      </c>
      <c r="F228" s="69" t="s">
        <v>194</v>
      </c>
      <c r="G228" s="61" t="s">
        <v>302</v>
      </c>
      <c r="H228" s="100">
        <v>20</v>
      </c>
    </row>
    <row r="229" spans="2:8" ht="15.75">
      <c r="B229" s="92">
        <v>71</v>
      </c>
      <c r="C229" s="67" t="s">
        <v>310</v>
      </c>
      <c r="D229" s="67" t="s">
        <v>308</v>
      </c>
      <c r="E229" s="93" t="s">
        <v>231</v>
      </c>
      <c r="F229" s="69" t="s">
        <v>194</v>
      </c>
      <c r="G229" s="61" t="s">
        <v>302</v>
      </c>
      <c r="H229" s="100">
        <v>31</v>
      </c>
    </row>
    <row r="230" spans="2:8" ht="15.75">
      <c r="B230" s="92">
        <v>72</v>
      </c>
      <c r="C230" s="67" t="s">
        <v>311</v>
      </c>
      <c r="D230" s="67" t="s">
        <v>308</v>
      </c>
      <c r="E230" s="93" t="s">
        <v>231</v>
      </c>
      <c r="F230" s="69" t="s">
        <v>194</v>
      </c>
      <c r="G230" s="61" t="s">
        <v>302</v>
      </c>
      <c r="H230" s="100">
        <v>26</v>
      </c>
    </row>
    <row r="231" spans="2:8" ht="15.75">
      <c r="B231" s="92">
        <v>73</v>
      </c>
      <c r="C231" s="67" t="s">
        <v>312</v>
      </c>
      <c r="D231" s="67" t="s">
        <v>308</v>
      </c>
      <c r="E231" s="93" t="s">
        <v>231</v>
      </c>
      <c r="F231" s="69" t="s">
        <v>194</v>
      </c>
      <c r="G231" s="61" t="s">
        <v>302</v>
      </c>
      <c r="H231" s="100">
        <v>38</v>
      </c>
    </row>
    <row r="232" spans="2:8" ht="15.75">
      <c r="B232" s="92">
        <v>74</v>
      </c>
      <c r="C232" s="67" t="s">
        <v>313</v>
      </c>
      <c r="D232" s="67" t="s">
        <v>314</v>
      </c>
      <c r="E232" s="93" t="s">
        <v>231</v>
      </c>
      <c r="F232" s="69" t="s">
        <v>194</v>
      </c>
      <c r="G232" s="61" t="s">
        <v>315</v>
      </c>
      <c r="H232" s="100">
        <v>4</v>
      </c>
    </row>
    <row r="233" spans="2:8" ht="15.75">
      <c r="B233" s="92">
        <v>75</v>
      </c>
      <c r="C233" s="67" t="s">
        <v>266</v>
      </c>
      <c r="D233" s="67" t="s">
        <v>304</v>
      </c>
      <c r="E233" s="93" t="s">
        <v>231</v>
      </c>
      <c r="F233" s="69" t="s">
        <v>194</v>
      </c>
      <c r="G233" s="61" t="s">
        <v>315</v>
      </c>
      <c r="H233" s="100">
        <v>16</v>
      </c>
    </row>
    <row r="234" spans="2:8" ht="15.75">
      <c r="B234" s="92">
        <v>76</v>
      </c>
      <c r="C234" s="67" t="s">
        <v>316</v>
      </c>
      <c r="D234" s="67" t="s">
        <v>308</v>
      </c>
      <c r="E234" s="93" t="s">
        <v>231</v>
      </c>
      <c r="F234" s="69" t="s">
        <v>194</v>
      </c>
      <c r="G234" s="61" t="s">
        <v>315</v>
      </c>
      <c r="H234" s="100">
        <v>67</v>
      </c>
    </row>
    <row r="235" spans="2:8" ht="15.75">
      <c r="B235" s="92">
        <v>77</v>
      </c>
      <c r="C235" s="67" t="s">
        <v>317</v>
      </c>
      <c r="D235" s="67" t="s">
        <v>308</v>
      </c>
      <c r="E235" s="93" t="s">
        <v>231</v>
      </c>
      <c r="F235" s="69" t="s">
        <v>194</v>
      </c>
      <c r="G235" s="61" t="s">
        <v>315</v>
      </c>
      <c r="H235" s="100">
        <v>32</v>
      </c>
    </row>
    <row r="236" spans="2:8" ht="15.75">
      <c r="B236" s="92">
        <v>78</v>
      </c>
      <c r="C236" s="67" t="s">
        <v>318</v>
      </c>
      <c r="D236" s="67" t="s">
        <v>308</v>
      </c>
      <c r="E236" s="93" t="s">
        <v>231</v>
      </c>
      <c r="F236" s="69" t="s">
        <v>194</v>
      </c>
      <c r="G236" s="61" t="s">
        <v>315</v>
      </c>
      <c r="H236" s="100">
        <v>60</v>
      </c>
    </row>
    <row r="237" spans="2:8" ht="15.75">
      <c r="B237" s="92">
        <v>79</v>
      </c>
      <c r="C237" s="67" t="s">
        <v>319</v>
      </c>
      <c r="D237" s="67" t="s">
        <v>308</v>
      </c>
      <c r="E237" s="93" t="s">
        <v>231</v>
      </c>
      <c r="F237" s="69" t="s">
        <v>194</v>
      </c>
      <c r="G237" s="61" t="s">
        <v>315</v>
      </c>
      <c r="H237" s="100">
        <v>35</v>
      </c>
    </row>
    <row r="238" spans="2:8" ht="15.75">
      <c r="B238" s="92">
        <v>80</v>
      </c>
      <c r="C238" s="67" t="s">
        <v>320</v>
      </c>
      <c r="D238" s="67" t="s">
        <v>308</v>
      </c>
      <c r="E238" s="93" t="s">
        <v>231</v>
      </c>
      <c r="F238" s="69" t="s">
        <v>194</v>
      </c>
      <c r="G238" s="61" t="s">
        <v>315</v>
      </c>
      <c r="H238" s="100">
        <v>10</v>
      </c>
    </row>
    <row r="239" spans="2:8" ht="15.75">
      <c r="B239" s="92">
        <v>81</v>
      </c>
      <c r="C239" s="67" t="s">
        <v>321</v>
      </c>
      <c r="D239" s="67" t="s">
        <v>258</v>
      </c>
      <c r="E239" s="93" t="s">
        <v>231</v>
      </c>
      <c r="F239" s="69" t="s">
        <v>194</v>
      </c>
      <c r="G239" s="61" t="s">
        <v>322</v>
      </c>
      <c r="H239" s="100">
        <v>4</v>
      </c>
    </row>
    <row r="240" spans="2:8" ht="15.75">
      <c r="B240" s="92">
        <v>82</v>
      </c>
      <c r="C240" s="67" t="s">
        <v>323</v>
      </c>
      <c r="D240" s="67" t="s">
        <v>258</v>
      </c>
      <c r="E240" s="93" t="s">
        <v>231</v>
      </c>
      <c r="F240" s="69" t="s">
        <v>194</v>
      </c>
      <c r="G240" s="61" t="s">
        <v>322</v>
      </c>
      <c r="H240" s="100">
        <v>3</v>
      </c>
    </row>
    <row r="241" spans="2:8" ht="15.75">
      <c r="B241" s="92">
        <v>83</v>
      </c>
      <c r="C241" s="67" t="s">
        <v>324</v>
      </c>
      <c r="D241" s="67" t="s">
        <v>258</v>
      </c>
      <c r="E241" s="93" t="s">
        <v>231</v>
      </c>
      <c r="F241" s="69" t="s">
        <v>194</v>
      </c>
      <c r="G241" s="61" t="s">
        <v>322</v>
      </c>
      <c r="H241" s="100">
        <v>7</v>
      </c>
    </row>
    <row r="242" spans="2:8" ht="15.75">
      <c r="B242" s="92">
        <v>84</v>
      </c>
      <c r="C242" s="67" t="s">
        <v>325</v>
      </c>
      <c r="D242" s="67" t="s">
        <v>258</v>
      </c>
      <c r="E242" s="93" t="s">
        <v>231</v>
      </c>
      <c r="F242" s="69" t="s">
        <v>194</v>
      </c>
      <c r="G242" s="61" t="s">
        <v>322</v>
      </c>
      <c r="H242" s="100">
        <v>2</v>
      </c>
    </row>
    <row r="243" spans="2:8" ht="15.75">
      <c r="B243" s="92">
        <v>85</v>
      </c>
      <c r="C243" s="67" t="s">
        <v>326</v>
      </c>
      <c r="D243" s="67" t="s">
        <v>258</v>
      </c>
      <c r="E243" s="93" t="s">
        <v>231</v>
      </c>
      <c r="F243" s="69" t="s">
        <v>194</v>
      </c>
      <c r="G243" s="61" t="s">
        <v>322</v>
      </c>
      <c r="H243" s="100">
        <v>4</v>
      </c>
    </row>
    <row r="244" spans="2:8" ht="15.75">
      <c r="B244" s="92">
        <v>86</v>
      </c>
      <c r="C244" s="67" t="s">
        <v>307</v>
      </c>
      <c r="D244" s="67" t="s">
        <v>308</v>
      </c>
      <c r="E244" s="93" t="s">
        <v>231</v>
      </c>
      <c r="F244" s="69" t="s">
        <v>194</v>
      </c>
      <c r="G244" s="61" t="s">
        <v>322</v>
      </c>
      <c r="H244" s="100">
        <v>12</v>
      </c>
    </row>
    <row r="245" spans="2:8" ht="15.75">
      <c r="B245" s="92">
        <v>87</v>
      </c>
      <c r="C245" s="67" t="s">
        <v>317</v>
      </c>
      <c r="D245" s="67" t="s">
        <v>308</v>
      </c>
      <c r="E245" s="93" t="s">
        <v>231</v>
      </c>
      <c r="F245" s="69" t="s">
        <v>194</v>
      </c>
      <c r="G245" s="61" t="s">
        <v>322</v>
      </c>
      <c r="H245" s="100">
        <v>41</v>
      </c>
    </row>
    <row r="246" spans="2:8" ht="15.75">
      <c r="B246" s="92">
        <v>88</v>
      </c>
      <c r="C246" s="67" t="s">
        <v>327</v>
      </c>
      <c r="D246" s="67" t="s">
        <v>308</v>
      </c>
      <c r="E246" s="93" t="s">
        <v>231</v>
      </c>
      <c r="F246" s="69" t="s">
        <v>194</v>
      </c>
      <c r="G246" s="61" t="s">
        <v>322</v>
      </c>
      <c r="H246" s="100">
        <v>75</v>
      </c>
    </row>
    <row r="247" spans="2:8" ht="15.75">
      <c r="B247" s="92">
        <v>89</v>
      </c>
      <c r="C247" s="67" t="s">
        <v>328</v>
      </c>
      <c r="D247" s="67" t="s">
        <v>308</v>
      </c>
      <c r="E247" s="93" t="s">
        <v>231</v>
      </c>
      <c r="F247" s="69" t="s">
        <v>194</v>
      </c>
      <c r="G247" s="61" t="s">
        <v>322</v>
      </c>
      <c r="H247" s="100">
        <v>24</v>
      </c>
    </row>
    <row r="248" spans="2:8" ht="15.75">
      <c r="B248" s="92">
        <v>90</v>
      </c>
      <c r="C248" s="67" t="s">
        <v>310</v>
      </c>
      <c r="D248" s="67" t="s">
        <v>308</v>
      </c>
      <c r="E248" s="93" t="s">
        <v>231</v>
      </c>
      <c r="F248" s="69" t="s">
        <v>194</v>
      </c>
      <c r="G248" s="61" t="s">
        <v>322</v>
      </c>
      <c r="H248" s="100">
        <v>24</v>
      </c>
    </row>
    <row r="249" spans="2:8" ht="15.75">
      <c r="B249" s="92">
        <v>91</v>
      </c>
      <c r="C249" s="67" t="s">
        <v>329</v>
      </c>
      <c r="D249" s="67" t="s">
        <v>308</v>
      </c>
      <c r="E249" s="93" t="s">
        <v>231</v>
      </c>
      <c r="F249" s="69" t="s">
        <v>194</v>
      </c>
      <c r="G249" s="61" t="s">
        <v>330</v>
      </c>
      <c r="H249" s="100">
        <v>16</v>
      </c>
    </row>
    <row r="250" spans="2:8" ht="15.75">
      <c r="B250" s="92">
        <v>92</v>
      </c>
      <c r="C250" s="67" t="s">
        <v>331</v>
      </c>
      <c r="D250" s="67" t="s">
        <v>308</v>
      </c>
      <c r="E250" s="93" t="s">
        <v>231</v>
      </c>
      <c r="F250" s="69" t="s">
        <v>194</v>
      </c>
      <c r="G250" s="61" t="s">
        <v>330</v>
      </c>
      <c r="H250" s="100">
        <v>60</v>
      </c>
    </row>
    <row r="251" spans="2:8" ht="15.75">
      <c r="B251" s="92">
        <v>93</v>
      </c>
      <c r="C251" s="67" t="s">
        <v>327</v>
      </c>
      <c r="D251" s="67" t="s">
        <v>308</v>
      </c>
      <c r="E251" s="93" t="s">
        <v>231</v>
      </c>
      <c r="F251" s="69" t="s">
        <v>194</v>
      </c>
      <c r="G251" s="61" t="s">
        <v>330</v>
      </c>
      <c r="H251" s="100">
        <v>68</v>
      </c>
    </row>
    <row r="252" spans="2:8" ht="15.75">
      <c r="B252" s="92">
        <v>94</v>
      </c>
      <c r="C252" s="67" t="s">
        <v>328</v>
      </c>
      <c r="D252" s="67" t="s">
        <v>308</v>
      </c>
      <c r="E252" s="93" t="s">
        <v>231</v>
      </c>
      <c r="F252" s="69" t="s">
        <v>194</v>
      </c>
      <c r="G252" s="61" t="s">
        <v>330</v>
      </c>
      <c r="H252" s="100">
        <v>72</v>
      </c>
    </row>
    <row r="253" spans="2:8" ht="15.75">
      <c r="B253" s="92">
        <v>95</v>
      </c>
      <c r="C253" s="67" t="s">
        <v>310</v>
      </c>
      <c r="D253" s="67" t="s">
        <v>308</v>
      </c>
      <c r="E253" s="93" t="s">
        <v>231</v>
      </c>
      <c r="F253" s="69" t="s">
        <v>194</v>
      </c>
      <c r="G253" s="61" t="s">
        <v>330</v>
      </c>
      <c r="H253" s="100">
        <v>20</v>
      </c>
    </row>
    <row r="254" spans="2:8" ht="15.75">
      <c r="B254" s="92">
        <v>96</v>
      </c>
      <c r="C254" s="67" t="s">
        <v>332</v>
      </c>
      <c r="D254" s="67" t="s">
        <v>333</v>
      </c>
      <c r="E254" s="93" t="s">
        <v>231</v>
      </c>
      <c r="F254" s="69" t="s">
        <v>194</v>
      </c>
      <c r="G254" s="61" t="s">
        <v>334</v>
      </c>
      <c r="H254" s="100">
        <v>8</v>
      </c>
    </row>
    <row r="255" spans="2:8" ht="15.75">
      <c r="B255" s="92">
        <v>97</v>
      </c>
      <c r="C255" s="67" t="s">
        <v>335</v>
      </c>
      <c r="D255" s="67" t="s">
        <v>335</v>
      </c>
      <c r="E255" s="93" t="s">
        <v>231</v>
      </c>
      <c r="F255" s="69" t="s">
        <v>194</v>
      </c>
      <c r="G255" s="61" t="s">
        <v>334</v>
      </c>
      <c r="H255" s="100">
        <v>20</v>
      </c>
    </row>
    <row r="256" spans="2:8" ht="15.75">
      <c r="B256" s="92">
        <v>98</v>
      </c>
      <c r="C256" s="67" t="s">
        <v>266</v>
      </c>
      <c r="D256" s="67" t="s">
        <v>304</v>
      </c>
      <c r="E256" s="93" t="s">
        <v>231</v>
      </c>
      <c r="F256" s="69" t="s">
        <v>194</v>
      </c>
      <c r="G256" s="61" t="s">
        <v>334</v>
      </c>
      <c r="H256" s="100">
        <v>26</v>
      </c>
    </row>
    <row r="257" spans="2:8" ht="15.75">
      <c r="B257" s="92">
        <v>99</v>
      </c>
      <c r="C257" s="67" t="s">
        <v>336</v>
      </c>
      <c r="D257" s="67" t="s">
        <v>258</v>
      </c>
      <c r="E257" s="93" t="s">
        <v>231</v>
      </c>
      <c r="F257" s="69" t="s">
        <v>194</v>
      </c>
      <c r="G257" s="61" t="s">
        <v>334</v>
      </c>
      <c r="H257" s="100">
        <v>3</v>
      </c>
    </row>
    <row r="258" spans="2:8" ht="15.75">
      <c r="B258" s="92">
        <v>100</v>
      </c>
      <c r="C258" s="67" t="s">
        <v>337</v>
      </c>
      <c r="D258" s="67" t="s">
        <v>258</v>
      </c>
      <c r="E258" s="93" t="s">
        <v>231</v>
      </c>
      <c r="F258" s="69" t="s">
        <v>194</v>
      </c>
      <c r="G258" s="61" t="s">
        <v>334</v>
      </c>
      <c r="H258" s="100">
        <v>3</v>
      </c>
    </row>
    <row r="259" spans="2:8" ht="15.75">
      <c r="B259" s="92">
        <v>101</v>
      </c>
      <c r="C259" s="67" t="s">
        <v>338</v>
      </c>
      <c r="D259" s="67" t="s">
        <v>258</v>
      </c>
      <c r="E259" s="93" t="s">
        <v>231</v>
      </c>
      <c r="F259" s="69" t="s">
        <v>194</v>
      </c>
      <c r="G259" s="61" t="s">
        <v>334</v>
      </c>
      <c r="H259" s="100">
        <v>4</v>
      </c>
    </row>
    <row r="260" spans="2:8" ht="15.75">
      <c r="B260" s="92">
        <v>102</v>
      </c>
      <c r="C260" s="67" t="s">
        <v>339</v>
      </c>
      <c r="D260" s="67" t="s">
        <v>308</v>
      </c>
      <c r="E260" s="93" t="s">
        <v>231</v>
      </c>
      <c r="F260" s="69" t="s">
        <v>194</v>
      </c>
      <c r="G260" s="61" t="s">
        <v>334</v>
      </c>
      <c r="H260" s="100">
        <v>10</v>
      </c>
    </row>
    <row r="261" spans="2:8" ht="15.75">
      <c r="B261" s="92">
        <v>103</v>
      </c>
      <c r="C261" s="67" t="s">
        <v>340</v>
      </c>
      <c r="D261" s="67" t="s">
        <v>308</v>
      </c>
      <c r="E261" s="93" t="s">
        <v>231</v>
      </c>
      <c r="F261" s="69" t="s">
        <v>194</v>
      </c>
      <c r="G261" s="61" t="s">
        <v>334</v>
      </c>
      <c r="H261" s="100">
        <v>64</v>
      </c>
    </row>
    <row r="262" spans="2:8" ht="15.75">
      <c r="B262" s="92">
        <v>104</v>
      </c>
      <c r="C262" s="67" t="s">
        <v>327</v>
      </c>
      <c r="D262" s="67" t="s">
        <v>308</v>
      </c>
      <c r="E262" s="93" t="s">
        <v>231</v>
      </c>
      <c r="F262" s="69" t="s">
        <v>194</v>
      </c>
      <c r="G262" s="61" t="s">
        <v>334</v>
      </c>
      <c r="H262" s="100">
        <v>9.5</v>
      </c>
    </row>
    <row r="263" spans="2:8" ht="15.75">
      <c r="B263" s="92">
        <v>105</v>
      </c>
      <c r="C263" s="67" t="s">
        <v>341</v>
      </c>
      <c r="D263" s="67" t="s">
        <v>308</v>
      </c>
      <c r="E263" s="93" t="s">
        <v>231</v>
      </c>
      <c r="F263" s="69" t="s">
        <v>194</v>
      </c>
      <c r="G263" s="61" t="s">
        <v>334</v>
      </c>
      <c r="H263" s="100">
        <v>57</v>
      </c>
    </row>
    <row r="264" spans="2:8" ht="15.75">
      <c r="B264" s="92">
        <v>106</v>
      </c>
      <c r="C264" s="67" t="s">
        <v>266</v>
      </c>
      <c r="D264" s="67" t="s">
        <v>304</v>
      </c>
      <c r="E264" s="93" t="s">
        <v>231</v>
      </c>
      <c r="F264" s="69" t="s">
        <v>194</v>
      </c>
      <c r="G264" s="61" t="s">
        <v>342</v>
      </c>
      <c r="H264" s="100">
        <v>70.5</v>
      </c>
    </row>
    <row r="265" spans="2:8" ht="15.75">
      <c r="B265" s="92">
        <v>107</v>
      </c>
      <c r="C265" s="67" t="s">
        <v>339</v>
      </c>
      <c r="D265" s="67" t="s">
        <v>308</v>
      </c>
      <c r="E265" s="93" t="s">
        <v>231</v>
      </c>
      <c r="F265" s="69" t="s">
        <v>194</v>
      </c>
      <c r="G265" s="61" t="s">
        <v>342</v>
      </c>
      <c r="H265" s="100">
        <v>52</v>
      </c>
    </row>
    <row r="266" spans="2:8" ht="15.75">
      <c r="B266" s="92">
        <v>108</v>
      </c>
      <c r="C266" s="67" t="s">
        <v>331</v>
      </c>
      <c r="D266" s="67" t="s">
        <v>308</v>
      </c>
      <c r="E266" s="93" t="s">
        <v>231</v>
      </c>
      <c r="F266" s="69" t="s">
        <v>194</v>
      </c>
      <c r="G266" s="61" t="s">
        <v>342</v>
      </c>
      <c r="H266" s="100">
        <v>69</v>
      </c>
    </row>
    <row r="267" spans="2:8" ht="15.75">
      <c r="B267" s="92">
        <v>109</v>
      </c>
      <c r="C267" s="67" t="s">
        <v>310</v>
      </c>
      <c r="D267" s="67" t="s">
        <v>343</v>
      </c>
      <c r="E267" s="93" t="s">
        <v>231</v>
      </c>
      <c r="F267" s="69" t="s">
        <v>194</v>
      </c>
      <c r="G267" s="61" t="s">
        <v>342</v>
      </c>
      <c r="H267" s="100">
        <v>47</v>
      </c>
    </row>
    <row r="268" spans="2:8" ht="15.75">
      <c r="B268" s="92">
        <v>110</v>
      </c>
      <c r="C268" s="67" t="s">
        <v>266</v>
      </c>
      <c r="D268" s="67" t="s">
        <v>304</v>
      </c>
      <c r="E268" s="93" t="s">
        <v>231</v>
      </c>
      <c r="F268" s="69" t="s">
        <v>194</v>
      </c>
      <c r="G268" s="61" t="s">
        <v>344</v>
      </c>
      <c r="H268" s="100">
        <v>31</v>
      </c>
    </row>
    <row r="269" spans="2:8" ht="15.75">
      <c r="B269" s="92">
        <v>111</v>
      </c>
      <c r="C269" s="67" t="s">
        <v>345</v>
      </c>
      <c r="D269" s="67" t="s">
        <v>308</v>
      </c>
      <c r="E269" s="93" t="s">
        <v>231</v>
      </c>
      <c r="F269" s="69" t="s">
        <v>194</v>
      </c>
      <c r="G269" s="61" t="s">
        <v>344</v>
      </c>
      <c r="H269" s="100">
        <v>10</v>
      </c>
    </row>
    <row r="270" spans="2:8" ht="15.75">
      <c r="B270" s="92">
        <v>112</v>
      </c>
      <c r="C270" s="67" t="s">
        <v>331</v>
      </c>
      <c r="D270" s="67" t="s">
        <v>308</v>
      </c>
      <c r="E270" s="93" t="s">
        <v>231</v>
      </c>
      <c r="F270" s="69" t="s">
        <v>194</v>
      </c>
      <c r="G270" s="61" t="s">
        <v>344</v>
      </c>
      <c r="H270" s="100">
        <v>9</v>
      </c>
    </row>
    <row r="271" spans="2:8" ht="15.75">
      <c r="B271" s="92">
        <v>113</v>
      </c>
      <c r="C271" s="67" t="s">
        <v>310</v>
      </c>
      <c r="D271" s="67" t="s">
        <v>343</v>
      </c>
      <c r="E271" s="93" t="s">
        <v>231</v>
      </c>
      <c r="F271" s="69" t="s">
        <v>194</v>
      </c>
      <c r="G271" s="61" t="s">
        <v>344</v>
      </c>
      <c r="H271" s="100">
        <v>3</v>
      </c>
    </row>
    <row r="272" spans="2:8" ht="15.75">
      <c r="B272" s="92">
        <v>114</v>
      </c>
      <c r="C272" s="67" t="s">
        <v>346</v>
      </c>
      <c r="D272" s="67" t="s">
        <v>267</v>
      </c>
      <c r="E272" s="93" t="s">
        <v>231</v>
      </c>
      <c r="F272" s="69" t="s">
        <v>194</v>
      </c>
      <c r="G272" s="61" t="s">
        <v>344</v>
      </c>
      <c r="H272" s="100">
        <v>29</v>
      </c>
    </row>
    <row r="273" spans="2:8" ht="15.75">
      <c r="B273" s="92">
        <v>115</v>
      </c>
      <c r="C273" s="67" t="s">
        <v>266</v>
      </c>
      <c r="D273" s="67" t="s">
        <v>304</v>
      </c>
      <c r="E273" s="93" t="s">
        <v>231</v>
      </c>
      <c r="F273" s="69" t="s">
        <v>194</v>
      </c>
      <c r="G273" s="61" t="s">
        <v>347</v>
      </c>
      <c r="H273" s="100">
        <v>32</v>
      </c>
    </row>
    <row r="274" spans="2:8" ht="15.75">
      <c r="B274" s="92">
        <v>116</v>
      </c>
      <c r="C274" s="67" t="s">
        <v>348</v>
      </c>
      <c r="D274" s="67" t="s">
        <v>308</v>
      </c>
      <c r="E274" s="93" t="s">
        <v>231</v>
      </c>
      <c r="F274" s="69" t="s">
        <v>194</v>
      </c>
      <c r="G274" s="61" t="s">
        <v>347</v>
      </c>
      <c r="H274" s="100">
        <v>24</v>
      </c>
    </row>
    <row r="275" spans="2:8" ht="15.75">
      <c r="B275" s="92">
        <v>117</v>
      </c>
      <c r="C275" s="67" t="s">
        <v>278</v>
      </c>
      <c r="D275" s="67" t="s">
        <v>304</v>
      </c>
      <c r="E275" s="93" t="s">
        <v>231</v>
      </c>
      <c r="F275" s="69" t="s">
        <v>194</v>
      </c>
      <c r="G275" s="61" t="s">
        <v>349</v>
      </c>
      <c r="H275" s="100">
        <v>7</v>
      </c>
    </row>
    <row r="276" spans="2:8" ht="15.75">
      <c r="B276" s="92">
        <v>118</v>
      </c>
      <c r="C276" s="67" t="s">
        <v>266</v>
      </c>
      <c r="D276" s="67" t="s">
        <v>304</v>
      </c>
      <c r="E276" s="93" t="s">
        <v>231</v>
      </c>
      <c r="F276" s="69" t="s">
        <v>194</v>
      </c>
      <c r="G276" s="61" t="s">
        <v>349</v>
      </c>
      <c r="H276" s="100">
        <v>80</v>
      </c>
    </row>
    <row r="277" spans="2:8" ht="15.75">
      <c r="B277" s="92">
        <v>119</v>
      </c>
      <c r="C277" s="67" t="s">
        <v>350</v>
      </c>
      <c r="D277" s="67" t="s">
        <v>258</v>
      </c>
      <c r="E277" s="93" t="s">
        <v>231</v>
      </c>
      <c r="F277" s="69" t="s">
        <v>194</v>
      </c>
      <c r="G277" s="61" t="s">
        <v>349</v>
      </c>
      <c r="H277" s="100">
        <v>7</v>
      </c>
    </row>
    <row r="278" spans="2:8" ht="15.75">
      <c r="B278" s="92">
        <v>120</v>
      </c>
      <c r="C278" s="67" t="s">
        <v>351</v>
      </c>
      <c r="D278" s="67" t="s">
        <v>258</v>
      </c>
      <c r="E278" s="93" t="s">
        <v>231</v>
      </c>
      <c r="F278" s="69" t="s">
        <v>194</v>
      </c>
      <c r="G278" s="61" t="s">
        <v>349</v>
      </c>
      <c r="H278" s="100">
        <v>4</v>
      </c>
    </row>
    <row r="279" spans="2:8" ht="15.75">
      <c r="B279" s="92">
        <v>121</v>
      </c>
      <c r="C279" s="67" t="s">
        <v>352</v>
      </c>
      <c r="D279" s="67" t="s">
        <v>308</v>
      </c>
      <c r="E279" s="93" t="s">
        <v>231</v>
      </c>
      <c r="F279" s="69" t="s">
        <v>194</v>
      </c>
      <c r="G279" s="61" t="s">
        <v>349</v>
      </c>
      <c r="H279" s="100">
        <v>8.5</v>
      </c>
    </row>
    <row r="280" spans="2:8" ht="15.75">
      <c r="B280" s="92">
        <v>122</v>
      </c>
      <c r="C280" s="67" t="s">
        <v>278</v>
      </c>
      <c r="D280" s="67" t="s">
        <v>304</v>
      </c>
      <c r="E280" s="93" t="s">
        <v>231</v>
      </c>
      <c r="F280" s="69" t="s">
        <v>194</v>
      </c>
      <c r="G280" s="61" t="s">
        <v>353</v>
      </c>
      <c r="H280" s="100">
        <v>33</v>
      </c>
    </row>
    <row r="281" spans="2:8" ht="15.75">
      <c r="B281" s="92">
        <v>123</v>
      </c>
      <c r="C281" s="67" t="s">
        <v>82</v>
      </c>
      <c r="D281" s="67" t="s">
        <v>304</v>
      </c>
      <c r="E281" s="93" t="s">
        <v>231</v>
      </c>
      <c r="F281" s="69" t="s">
        <v>194</v>
      </c>
      <c r="G281" s="61" t="s">
        <v>353</v>
      </c>
      <c r="H281" s="100">
        <v>11</v>
      </c>
    </row>
    <row r="282" spans="2:8" ht="15.75">
      <c r="B282" s="92">
        <v>124</v>
      </c>
      <c r="C282" s="67" t="s">
        <v>354</v>
      </c>
      <c r="D282" s="67" t="s">
        <v>258</v>
      </c>
      <c r="E282" s="93" t="s">
        <v>231</v>
      </c>
      <c r="F282" s="69" t="s">
        <v>194</v>
      </c>
      <c r="G282" s="61" t="s">
        <v>353</v>
      </c>
      <c r="H282" s="100">
        <v>4</v>
      </c>
    </row>
    <row r="283" spans="2:8" ht="15.75">
      <c r="B283" s="92">
        <v>125</v>
      </c>
      <c r="C283" s="67" t="s">
        <v>355</v>
      </c>
      <c r="D283" s="67" t="s">
        <v>258</v>
      </c>
      <c r="E283" s="93" t="s">
        <v>231</v>
      </c>
      <c r="F283" s="69" t="s">
        <v>194</v>
      </c>
      <c r="G283" s="61" t="s">
        <v>353</v>
      </c>
      <c r="H283" s="100">
        <v>3</v>
      </c>
    </row>
    <row r="284" spans="2:8" ht="15.75">
      <c r="B284" s="92">
        <v>126</v>
      </c>
      <c r="C284" s="67" t="s">
        <v>352</v>
      </c>
      <c r="D284" s="67" t="s">
        <v>308</v>
      </c>
      <c r="E284" s="93" t="s">
        <v>231</v>
      </c>
      <c r="F284" s="69" t="s">
        <v>194</v>
      </c>
      <c r="G284" s="61" t="s">
        <v>353</v>
      </c>
      <c r="H284" s="100">
        <v>46</v>
      </c>
    </row>
    <row r="285" spans="2:8" ht="15.75">
      <c r="B285" s="92">
        <v>127</v>
      </c>
      <c r="C285" s="67" t="s">
        <v>278</v>
      </c>
      <c r="D285" s="67" t="s">
        <v>304</v>
      </c>
      <c r="E285" s="93" t="s">
        <v>231</v>
      </c>
      <c r="F285" s="69" t="s">
        <v>194</v>
      </c>
      <c r="G285" s="61" t="s">
        <v>356</v>
      </c>
      <c r="H285" s="100">
        <v>24</v>
      </c>
    </row>
    <row r="286" spans="2:8" ht="15.75">
      <c r="B286" s="92">
        <v>128</v>
      </c>
      <c r="C286" s="67"/>
      <c r="D286" s="67" t="s">
        <v>357</v>
      </c>
      <c r="E286" s="93" t="s">
        <v>231</v>
      </c>
      <c r="F286" s="69"/>
      <c r="G286" s="61" t="s">
        <v>356</v>
      </c>
      <c r="H286" s="100">
        <v>42</v>
      </c>
    </row>
    <row r="287" spans="2:8" ht="15.75">
      <c r="B287" s="92">
        <v>129</v>
      </c>
      <c r="C287" s="67" t="s">
        <v>278</v>
      </c>
      <c r="D287" s="67" t="s">
        <v>304</v>
      </c>
      <c r="E287" s="93" t="s">
        <v>231</v>
      </c>
      <c r="F287" s="69" t="s">
        <v>194</v>
      </c>
      <c r="G287" s="61" t="s">
        <v>358</v>
      </c>
      <c r="H287" s="100">
        <v>15</v>
      </c>
    </row>
    <row r="288" spans="2:8" ht="15.75">
      <c r="B288" s="92">
        <v>130</v>
      </c>
      <c r="C288" s="67"/>
      <c r="D288" s="67" t="s">
        <v>357</v>
      </c>
      <c r="E288" s="93" t="s">
        <v>231</v>
      </c>
      <c r="F288" s="69" t="s">
        <v>194</v>
      </c>
      <c r="G288" s="61" t="s">
        <v>358</v>
      </c>
      <c r="H288" s="100">
        <v>13</v>
      </c>
    </row>
    <row r="289" spans="2:8" ht="15.75">
      <c r="B289" s="92">
        <v>131</v>
      </c>
      <c r="C289" s="67" t="s">
        <v>359</v>
      </c>
      <c r="D289" s="67" t="s">
        <v>258</v>
      </c>
      <c r="E289" s="93" t="s">
        <v>231</v>
      </c>
      <c r="F289" s="69" t="s">
        <v>194</v>
      </c>
      <c r="G289" s="61" t="s">
        <v>358</v>
      </c>
      <c r="H289" s="100">
        <v>6</v>
      </c>
    </row>
    <row r="290" spans="2:8" ht="15.75">
      <c r="B290" s="92">
        <v>132</v>
      </c>
      <c r="C290" s="67" t="s">
        <v>360</v>
      </c>
      <c r="D290" s="67" t="s">
        <v>258</v>
      </c>
      <c r="E290" s="93" t="s">
        <v>231</v>
      </c>
      <c r="F290" s="69" t="s">
        <v>194</v>
      </c>
      <c r="G290" s="61" t="s">
        <v>358</v>
      </c>
      <c r="H290" s="100">
        <v>6</v>
      </c>
    </row>
    <row r="291" spans="2:8" ht="15.75">
      <c r="B291" s="92">
        <v>133</v>
      </c>
      <c r="C291" s="67" t="s">
        <v>361</v>
      </c>
      <c r="D291" s="67" t="s">
        <v>258</v>
      </c>
      <c r="E291" s="93" t="s">
        <v>231</v>
      </c>
      <c r="F291" s="69" t="s">
        <v>194</v>
      </c>
      <c r="G291" s="61" t="s">
        <v>358</v>
      </c>
      <c r="H291" s="100">
        <v>5</v>
      </c>
    </row>
    <row r="292" spans="2:8" ht="15.75">
      <c r="B292" s="92">
        <v>134</v>
      </c>
      <c r="C292" s="67" t="s">
        <v>362</v>
      </c>
      <c r="D292" s="67" t="s">
        <v>258</v>
      </c>
      <c r="E292" s="93" t="s">
        <v>231</v>
      </c>
      <c r="F292" s="69" t="s">
        <v>194</v>
      </c>
      <c r="G292" s="61" t="s">
        <v>358</v>
      </c>
      <c r="H292" s="100">
        <v>9</v>
      </c>
    </row>
    <row r="293" spans="2:8" ht="15.75">
      <c r="B293" s="92">
        <v>135</v>
      </c>
      <c r="C293" s="67" t="s">
        <v>363</v>
      </c>
      <c r="D293" s="67" t="s">
        <v>258</v>
      </c>
      <c r="E293" s="93" t="s">
        <v>231</v>
      </c>
      <c r="F293" s="69" t="s">
        <v>194</v>
      </c>
      <c r="G293" s="61" t="s">
        <v>364</v>
      </c>
      <c r="H293" s="100">
        <v>5</v>
      </c>
    </row>
    <row r="294" spans="2:8" ht="15.75">
      <c r="B294" s="92">
        <v>136</v>
      </c>
      <c r="C294" s="67" t="s">
        <v>329</v>
      </c>
      <c r="D294" s="67" t="s">
        <v>365</v>
      </c>
      <c r="E294" s="93" t="s">
        <v>231</v>
      </c>
      <c r="F294" s="69" t="s">
        <v>194</v>
      </c>
      <c r="G294" s="61" t="s">
        <v>364</v>
      </c>
      <c r="H294" s="100">
        <v>12</v>
      </c>
    </row>
    <row r="295" spans="2:8" ht="15.75">
      <c r="B295" s="92">
        <v>137</v>
      </c>
      <c r="C295" s="67" t="s">
        <v>266</v>
      </c>
      <c r="D295" s="67" t="s">
        <v>258</v>
      </c>
      <c r="E295" s="93" t="s">
        <v>231</v>
      </c>
      <c r="F295" s="69" t="s">
        <v>194</v>
      </c>
      <c r="G295" s="61" t="s">
        <v>364</v>
      </c>
      <c r="H295" s="100">
        <v>12</v>
      </c>
    </row>
    <row r="296" spans="2:8" ht="15.75">
      <c r="B296" s="92">
        <v>138</v>
      </c>
      <c r="C296" s="67" t="s">
        <v>366</v>
      </c>
      <c r="D296" s="67" t="s">
        <v>258</v>
      </c>
      <c r="E296" s="93" t="s">
        <v>231</v>
      </c>
      <c r="F296" s="69" t="s">
        <v>194</v>
      </c>
      <c r="G296" s="61" t="s">
        <v>364</v>
      </c>
      <c r="H296" s="100">
        <v>9</v>
      </c>
    </row>
    <row r="297" spans="2:8" ht="15.75">
      <c r="B297" s="92">
        <v>139</v>
      </c>
      <c r="C297" s="67" t="s">
        <v>329</v>
      </c>
      <c r="D297" s="67" t="s">
        <v>365</v>
      </c>
      <c r="E297" s="93" t="s">
        <v>231</v>
      </c>
      <c r="F297" s="69" t="s">
        <v>194</v>
      </c>
      <c r="G297" s="61" t="s">
        <v>367</v>
      </c>
      <c r="H297" s="100">
        <v>8</v>
      </c>
    </row>
    <row r="298" spans="2:8" ht="15.75">
      <c r="B298" s="92">
        <v>140</v>
      </c>
      <c r="C298" s="67" t="s">
        <v>368</v>
      </c>
      <c r="D298" s="67" t="s">
        <v>258</v>
      </c>
      <c r="E298" s="93" t="s">
        <v>231</v>
      </c>
      <c r="F298" s="69" t="s">
        <v>194</v>
      </c>
      <c r="G298" s="61" t="s">
        <v>367</v>
      </c>
      <c r="H298" s="100">
        <v>7</v>
      </c>
    </row>
    <row r="299" spans="2:8" ht="15.75">
      <c r="B299" s="92">
        <v>141</v>
      </c>
      <c r="C299" s="67" t="s">
        <v>369</v>
      </c>
      <c r="D299" s="67" t="s">
        <v>258</v>
      </c>
      <c r="E299" s="93" t="s">
        <v>231</v>
      </c>
      <c r="F299" s="69" t="s">
        <v>194</v>
      </c>
      <c r="G299" s="61" t="s">
        <v>367</v>
      </c>
      <c r="H299" s="100">
        <v>3</v>
      </c>
    </row>
    <row r="300" spans="2:8" ht="15.75">
      <c r="B300" s="92">
        <v>142</v>
      </c>
      <c r="C300" s="67" t="s">
        <v>370</v>
      </c>
      <c r="D300" s="67" t="s">
        <v>258</v>
      </c>
      <c r="E300" s="93" t="s">
        <v>231</v>
      </c>
      <c r="F300" s="69" t="s">
        <v>194</v>
      </c>
      <c r="G300" s="61" t="s">
        <v>371</v>
      </c>
      <c r="H300" s="100">
        <v>6</v>
      </c>
    </row>
    <row r="301" spans="2:8" ht="15.75">
      <c r="B301" s="92">
        <v>143</v>
      </c>
      <c r="C301" s="67" t="s">
        <v>372</v>
      </c>
      <c r="D301" s="67" t="s">
        <v>258</v>
      </c>
      <c r="E301" s="93" t="s">
        <v>231</v>
      </c>
      <c r="F301" s="69" t="s">
        <v>194</v>
      </c>
      <c r="G301" s="61" t="s">
        <v>371</v>
      </c>
      <c r="H301" s="100">
        <v>5</v>
      </c>
    </row>
    <row r="302" spans="2:8" ht="15.75">
      <c r="B302" s="92">
        <v>144</v>
      </c>
      <c r="C302" s="67" t="s">
        <v>373</v>
      </c>
      <c r="D302" s="67" t="s">
        <v>258</v>
      </c>
      <c r="E302" s="93" t="s">
        <v>231</v>
      </c>
      <c r="F302" s="69" t="s">
        <v>194</v>
      </c>
      <c r="G302" s="61" t="s">
        <v>371</v>
      </c>
      <c r="H302" s="100">
        <v>6</v>
      </c>
    </row>
    <row r="303" spans="2:8" ht="15.75">
      <c r="B303" s="92">
        <v>145</v>
      </c>
      <c r="C303" s="67" t="s">
        <v>374</v>
      </c>
      <c r="D303" s="67" t="s">
        <v>258</v>
      </c>
      <c r="E303" s="93" t="s">
        <v>231</v>
      </c>
      <c r="F303" s="69" t="s">
        <v>194</v>
      </c>
      <c r="G303" s="61" t="s">
        <v>371</v>
      </c>
      <c r="H303" s="100">
        <v>5</v>
      </c>
    </row>
    <row r="304" spans="2:8" ht="15.75">
      <c r="B304" s="92">
        <v>146</v>
      </c>
      <c r="C304" s="67" t="s">
        <v>375</v>
      </c>
      <c r="D304" s="67" t="s">
        <v>258</v>
      </c>
      <c r="E304" s="93" t="s">
        <v>231</v>
      </c>
      <c r="F304" s="69" t="s">
        <v>194</v>
      </c>
      <c r="G304" s="61" t="s">
        <v>371</v>
      </c>
      <c r="H304" s="100">
        <v>5</v>
      </c>
    </row>
    <row r="305" spans="2:8" ht="15.75">
      <c r="B305" s="92">
        <v>147</v>
      </c>
      <c r="C305" s="67" t="s">
        <v>274</v>
      </c>
      <c r="D305" s="67" t="s">
        <v>258</v>
      </c>
      <c r="E305" s="93" t="s">
        <v>231</v>
      </c>
      <c r="F305" s="69" t="s">
        <v>194</v>
      </c>
      <c r="G305" s="61" t="s">
        <v>376</v>
      </c>
      <c r="H305" s="100">
        <v>4</v>
      </c>
    </row>
    <row r="306" spans="2:8" ht="15.75">
      <c r="B306" s="92">
        <v>148</v>
      </c>
      <c r="C306" s="67" t="s">
        <v>336</v>
      </c>
      <c r="D306" s="67" t="s">
        <v>258</v>
      </c>
      <c r="E306" s="93" t="s">
        <v>231</v>
      </c>
      <c r="F306" s="69" t="s">
        <v>194</v>
      </c>
      <c r="G306" s="61" t="s">
        <v>376</v>
      </c>
      <c r="H306" s="100">
        <v>6</v>
      </c>
    </row>
    <row r="307" spans="2:8" ht="15.75">
      <c r="B307" s="92">
        <v>149</v>
      </c>
      <c r="C307" s="67" t="s">
        <v>377</v>
      </c>
      <c r="D307" s="67" t="s">
        <v>304</v>
      </c>
      <c r="E307" s="93" t="s">
        <v>231</v>
      </c>
      <c r="F307" s="69" t="s">
        <v>194</v>
      </c>
      <c r="G307" s="61" t="s">
        <v>378</v>
      </c>
      <c r="H307" s="100">
        <v>10</v>
      </c>
    </row>
    <row r="308" spans="2:8" ht="15.75">
      <c r="B308" s="92">
        <v>150</v>
      </c>
      <c r="C308" s="67" t="s">
        <v>377</v>
      </c>
      <c r="D308" s="67" t="s">
        <v>304</v>
      </c>
      <c r="E308" s="93" t="s">
        <v>231</v>
      </c>
      <c r="F308" s="69" t="s">
        <v>194</v>
      </c>
      <c r="G308" s="61" t="s">
        <v>379</v>
      </c>
      <c r="H308" s="100">
        <v>48</v>
      </c>
    </row>
    <row r="309" spans="2:8" ht="15.75">
      <c r="B309" s="92">
        <v>151</v>
      </c>
      <c r="C309" s="67" t="s">
        <v>340</v>
      </c>
      <c r="D309" s="67" t="s">
        <v>258</v>
      </c>
      <c r="E309" s="93" t="s">
        <v>231</v>
      </c>
      <c r="F309" s="69" t="s">
        <v>194</v>
      </c>
      <c r="G309" s="61" t="s">
        <v>379</v>
      </c>
      <c r="H309" s="100">
        <v>6</v>
      </c>
    </row>
    <row r="310" spans="2:8" ht="15.75">
      <c r="B310" s="92">
        <v>152</v>
      </c>
      <c r="C310" s="67" t="s">
        <v>380</v>
      </c>
      <c r="D310" s="67" t="s">
        <v>258</v>
      </c>
      <c r="E310" s="93" t="s">
        <v>231</v>
      </c>
      <c r="F310" s="69" t="s">
        <v>194</v>
      </c>
      <c r="G310" s="61" t="s">
        <v>379</v>
      </c>
      <c r="H310" s="100">
        <v>16</v>
      </c>
    </row>
    <row r="311" spans="2:8" ht="15.75">
      <c r="B311" s="92">
        <v>153</v>
      </c>
      <c r="C311" s="67" t="s">
        <v>377</v>
      </c>
      <c r="D311" s="67" t="s">
        <v>304</v>
      </c>
      <c r="E311" s="93" t="s">
        <v>231</v>
      </c>
      <c r="F311" s="69" t="s">
        <v>194</v>
      </c>
      <c r="G311" s="61" t="s">
        <v>381</v>
      </c>
      <c r="H311" s="100">
        <v>54</v>
      </c>
    </row>
    <row r="312" spans="2:8" ht="15.75">
      <c r="B312" s="92">
        <v>154</v>
      </c>
      <c r="C312" s="67" t="s">
        <v>377</v>
      </c>
      <c r="D312" s="67" t="s">
        <v>304</v>
      </c>
      <c r="E312" s="93" t="s">
        <v>231</v>
      </c>
      <c r="F312" s="69" t="s">
        <v>194</v>
      </c>
      <c r="G312" s="61" t="s">
        <v>382</v>
      </c>
      <c r="H312" s="100">
        <v>4</v>
      </c>
    </row>
    <row r="313" spans="2:8" ht="15.75">
      <c r="B313" s="92">
        <v>155</v>
      </c>
      <c r="C313" s="67" t="s">
        <v>383</v>
      </c>
      <c r="D313" s="67" t="s">
        <v>258</v>
      </c>
      <c r="E313" s="93" t="s">
        <v>231</v>
      </c>
      <c r="F313" s="69" t="s">
        <v>194</v>
      </c>
      <c r="G313" s="61" t="s">
        <v>382</v>
      </c>
      <c r="H313" s="100">
        <v>6</v>
      </c>
    </row>
    <row r="314" spans="2:8" ht="15.75">
      <c r="B314" s="92">
        <v>156</v>
      </c>
      <c r="C314" s="67" t="s">
        <v>384</v>
      </c>
      <c r="D314" s="67" t="s">
        <v>258</v>
      </c>
      <c r="E314" s="93" t="s">
        <v>231</v>
      </c>
      <c r="F314" s="69" t="s">
        <v>194</v>
      </c>
      <c r="G314" s="61" t="s">
        <v>385</v>
      </c>
      <c r="H314" s="100">
        <v>5</v>
      </c>
    </row>
    <row r="315" spans="2:8" ht="15.75">
      <c r="B315" s="92">
        <v>157</v>
      </c>
      <c r="C315" s="67" t="s">
        <v>386</v>
      </c>
      <c r="D315" s="67" t="s">
        <v>258</v>
      </c>
      <c r="E315" s="93" t="s">
        <v>231</v>
      </c>
      <c r="F315" s="69" t="s">
        <v>194</v>
      </c>
      <c r="G315" s="61" t="s">
        <v>385</v>
      </c>
      <c r="H315" s="100">
        <v>5</v>
      </c>
    </row>
    <row r="316" spans="2:8" ht="15.75">
      <c r="B316" s="92">
        <v>158</v>
      </c>
      <c r="C316" s="67" t="s">
        <v>387</v>
      </c>
      <c r="D316" s="67" t="s">
        <v>258</v>
      </c>
      <c r="E316" s="93" t="s">
        <v>231</v>
      </c>
      <c r="F316" s="69" t="s">
        <v>194</v>
      </c>
      <c r="G316" s="61" t="s">
        <v>385</v>
      </c>
      <c r="H316" s="100">
        <v>11</v>
      </c>
    </row>
    <row r="317" spans="2:8" ht="15.75">
      <c r="B317" s="92">
        <v>159</v>
      </c>
      <c r="C317" s="67" t="s">
        <v>303</v>
      </c>
      <c r="D317" s="67" t="s">
        <v>258</v>
      </c>
      <c r="E317" s="93" t="s">
        <v>231</v>
      </c>
      <c r="F317" s="69" t="s">
        <v>194</v>
      </c>
      <c r="G317" s="61" t="s">
        <v>385</v>
      </c>
      <c r="H317" s="100">
        <v>6</v>
      </c>
    </row>
    <row r="318" spans="2:8" ht="15.75">
      <c r="B318" s="92">
        <v>160</v>
      </c>
      <c r="C318" s="67" t="s">
        <v>377</v>
      </c>
      <c r="D318" s="67" t="s">
        <v>258</v>
      </c>
      <c r="E318" s="93" t="s">
        <v>231</v>
      </c>
      <c r="F318" s="69" t="s">
        <v>194</v>
      </c>
      <c r="G318" s="61" t="s">
        <v>388</v>
      </c>
      <c r="H318" s="100">
        <v>7</v>
      </c>
    </row>
    <row r="319" spans="2:8" ht="15.75">
      <c r="B319" s="92">
        <v>161</v>
      </c>
      <c r="C319" s="67" t="s">
        <v>389</v>
      </c>
      <c r="D319" s="67" t="s">
        <v>258</v>
      </c>
      <c r="E319" s="93" t="s">
        <v>231</v>
      </c>
      <c r="F319" s="69" t="s">
        <v>194</v>
      </c>
      <c r="G319" s="61" t="s">
        <v>388</v>
      </c>
      <c r="H319" s="100">
        <v>6.5</v>
      </c>
    </row>
    <row r="320" spans="2:8" ht="15.75">
      <c r="B320" s="92">
        <v>162</v>
      </c>
      <c r="C320" s="67" t="s">
        <v>390</v>
      </c>
      <c r="D320" s="67" t="s">
        <v>258</v>
      </c>
      <c r="E320" s="93" t="s">
        <v>231</v>
      </c>
      <c r="F320" s="69" t="s">
        <v>194</v>
      </c>
      <c r="G320" s="61" t="s">
        <v>391</v>
      </c>
      <c r="H320" s="100">
        <v>18</v>
      </c>
    </row>
    <row r="321" spans="2:8" ht="15.75">
      <c r="B321" s="92">
        <v>163</v>
      </c>
      <c r="C321" s="67" t="s">
        <v>324</v>
      </c>
      <c r="D321" s="67" t="s">
        <v>258</v>
      </c>
      <c r="E321" s="93" t="s">
        <v>231</v>
      </c>
      <c r="F321" s="69" t="s">
        <v>194</v>
      </c>
      <c r="G321" s="61" t="s">
        <v>391</v>
      </c>
      <c r="H321" s="100">
        <v>2</v>
      </c>
    </row>
    <row r="322" spans="2:8" ht="15.75">
      <c r="B322" s="92">
        <v>164</v>
      </c>
      <c r="C322" s="67" t="s">
        <v>355</v>
      </c>
      <c r="D322" s="67" t="s">
        <v>258</v>
      </c>
      <c r="E322" s="93" t="s">
        <v>231</v>
      </c>
      <c r="F322" s="69" t="s">
        <v>194</v>
      </c>
      <c r="G322" s="61" t="s">
        <v>391</v>
      </c>
      <c r="H322" s="100">
        <v>4</v>
      </c>
    </row>
    <row r="323" spans="2:8" ht="15.75">
      <c r="B323" s="92">
        <v>165</v>
      </c>
      <c r="C323" s="67" t="s">
        <v>174</v>
      </c>
      <c r="D323" s="67" t="s">
        <v>258</v>
      </c>
      <c r="E323" s="93" t="s">
        <v>231</v>
      </c>
      <c r="F323" s="69" t="s">
        <v>194</v>
      </c>
      <c r="G323" s="61" t="s">
        <v>391</v>
      </c>
      <c r="H323" s="100">
        <v>1</v>
      </c>
    </row>
    <row r="324" spans="2:8" ht="15.75">
      <c r="B324" s="92">
        <v>166</v>
      </c>
      <c r="C324" s="67" t="s">
        <v>392</v>
      </c>
      <c r="D324" s="67" t="s">
        <v>258</v>
      </c>
      <c r="E324" s="93" t="s">
        <v>231</v>
      </c>
      <c r="F324" s="69" t="s">
        <v>194</v>
      </c>
      <c r="G324" s="61" t="s">
        <v>391</v>
      </c>
      <c r="H324" s="100">
        <v>3</v>
      </c>
    </row>
    <row r="325" spans="2:8" ht="15.75">
      <c r="B325" s="92">
        <v>167</v>
      </c>
      <c r="C325" s="67" t="s">
        <v>261</v>
      </c>
      <c r="D325" s="67" t="s">
        <v>258</v>
      </c>
      <c r="E325" s="93" t="s">
        <v>231</v>
      </c>
      <c r="F325" s="69" t="s">
        <v>194</v>
      </c>
      <c r="G325" s="61" t="s">
        <v>393</v>
      </c>
      <c r="H325" s="100">
        <v>10.5</v>
      </c>
    </row>
    <row r="326" spans="2:8" ht="15.75">
      <c r="B326" s="92">
        <v>168</v>
      </c>
      <c r="C326" s="67" t="s">
        <v>394</v>
      </c>
      <c r="D326" s="67" t="s">
        <v>258</v>
      </c>
      <c r="E326" s="93" t="s">
        <v>231</v>
      </c>
      <c r="F326" s="69" t="s">
        <v>194</v>
      </c>
      <c r="G326" s="61" t="s">
        <v>393</v>
      </c>
      <c r="H326" s="100">
        <v>16</v>
      </c>
    </row>
    <row r="327" spans="2:8" ht="15.75">
      <c r="B327" s="92">
        <v>169</v>
      </c>
      <c r="C327" s="67" t="s">
        <v>395</v>
      </c>
      <c r="D327" s="67" t="s">
        <v>258</v>
      </c>
      <c r="E327" s="93" t="s">
        <v>231</v>
      </c>
      <c r="F327" s="69" t="s">
        <v>194</v>
      </c>
      <c r="G327" s="61" t="s">
        <v>393</v>
      </c>
      <c r="H327" s="100">
        <v>24</v>
      </c>
    </row>
    <row r="328" spans="2:8" ht="15.75">
      <c r="B328" s="92">
        <v>170</v>
      </c>
      <c r="C328" s="67" t="s">
        <v>396</v>
      </c>
      <c r="D328" s="67" t="s">
        <v>304</v>
      </c>
      <c r="E328" s="93" t="s">
        <v>231</v>
      </c>
      <c r="F328" s="69" t="s">
        <v>194</v>
      </c>
      <c r="G328" s="61" t="s">
        <v>397</v>
      </c>
      <c r="H328" s="100">
        <v>13</v>
      </c>
    </row>
    <row r="329" spans="2:8" ht="15.75">
      <c r="B329" s="92">
        <v>171</v>
      </c>
      <c r="C329" s="67" t="s">
        <v>396</v>
      </c>
      <c r="D329" s="67" t="s">
        <v>267</v>
      </c>
      <c r="E329" s="93" t="s">
        <v>231</v>
      </c>
      <c r="F329" s="69" t="s">
        <v>194</v>
      </c>
      <c r="G329" s="61" t="s">
        <v>397</v>
      </c>
      <c r="H329" s="100">
        <v>138</v>
      </c>
    </row>
    <row r="330" spans="2:8" ht="15.75">
      <c r="B330" s="92">
        <v>172</v>
      </c>
      <c r="C330" s="67" t="s">
        <v>398</v>
      </c>
      <c r="D330" s="67" t="s">
        <v>267</v>
      </c>
      <c r="E330" s="93" t="s">
        <v>231</v>
      </c>
      <c r="F330" s="69" t="s">
        <v>194</v>
      </c>
      <c r="G330" s="61" t="s">
        <v>397</v>
      </c>
      <c r="H330" s="100">
        <v>29</v>
      </c>
    </row>
    <row r="331" spans="2:8" ht="15.75">
      <c r="B331" s="92">
        <v>173</v>
      </c>
      <c r="C331" s="67" t="s">
        <v>399</v>
      </c>
      <c r="D331" s="67" t="s">
        <v>308</v>
      </c>
      <c r="E331" s="93" t="s">
        <v>231</v>
      </c>
      <c r="F331" s="69" t="s">
        <v>194</v>
      </c>
      <c r="G331" s="61" t="s">
        <v>397</v>
      </c>
      <c r="H331" s="100">
        <v>26</v>
      </c>
    </row>
    <row r="332" spans="2:8" ht="15.75">
      <c r="B332" s="92">
        <v>174</v>
      </c>
      <c r="C332" s="67" t="s">
        <v>394</v>
      </c>
      <c r="D332" s="67" t="s">
        <v>258</v>
      </c>
      <c r="E332" s="93" t="s">
        <v>231</v>
      </c>
      <c r="F332" s="69" t="s">
        <v>194</v>
      </c>
      <c r="G332" s="61" t="s">
        <v>400</v>
      </c>
      <c r="H332" s="100">
        <v>6</v>
      </c>
    </row>
    <row r="333" spans="2:8" ht="15.75">
      <c r="B333" s="92">
        <v>175</v>
      </c>
      <c r="C333" s="67" t="s">
        <v>321</v>
      </c>
      <c r="D333" s="67" t="s">
        <v>258</v>
      </c>
      <c r="E333" s="93" t="s">
        <v>231</v>
      </c>
      <c r="F333" s="69" t="s">
        <v>194</v>
      </c>
      <c r="G333" s="61" t="s">
        <v>400</v>
      </c>
      <c r="H333" s="100">
        <v>5</v>
      </c>
    </row>
    <row r="334" spans="2:8" ht="15.75">
      <c r="B334" s="92">
        <v>176</v>
      </c>
      <c r="C334" s="67" t="s">
        <v>401</v>
      </c>
      <c r="D334" s="67" t="s">
        <v>258</v>
      </c>
      <c r="E334" s="93" t="s">
        <v>231</v>
      </c>
      <c r="F334" s="69" t="s">
        <v>194</v>
      </c>
      <c r="G334" s="61" t="s">
        <v>400</v>
      </c>
      <c r="H334" s="100">
        <v>5</v>
      </c>
    </row>
    <row r="335" spans="2:8" ht="15.75">
      <c r="B335" s="92">
        <v>177</v>
      </c>
      <c r="C335" s="67" t="s">
        <v>402</v>
      </c>
      <c r="D335" s="67" t="s">
        <v>258</v>
      </c>
      <c r="E335" s="93" t="s">
        <v>231</v>
      </c>
      <c r="F335" s="69" t="s">
        <v>194</v>
      </c>
      <c r="G335" s="61" t="s">
        <v>400</v>
      </c>
      <c r="H335" s="100">
        <v>5</v>
      </c>
    </row>
    <row r="336" spans="2:8" ht="15.75">
      <c r="B336" s="92">
        <v>178</v>
      </c>
      <c r="C336" s="67" t="s">
        <v>396</v>
      </c>
      <c r="D336" s="67" t="s">
        <v>267</v>
      </c>
      <c r="E336" s="93" t="s">
        <v>231</v>
      </c>
      <c r="F336" s="69" t="s">
        <v>194</v>
      </c>
      <c r="G336" s="61" t="s">
        <v>400</v>
      </c>
      <c r="H336" s="100">
        <v>9</v>
      </c>
    </row>
    <row r="337" spans="2:8" ht="15.75">
      <c r="B337" s="92">
        <v>179</v>
      </c>
      <c r="C337" s="67" t="s">
        <v>403</v>
      </c>
      <c r="D337" s="67" t="s">
        <v>258</v>
      </c>
      <c r="E337" s="93" t="s">
        <v>231</v>
      </c>
      <c r="F337" s="69" t="s">
        <v>194</v>
      </c>
      <c r="G337" s="61" t="s">
        <v>400</v>
      </c>
      <c r="H337" s="100">
        <v>5</v>
      </c>
    </row>
    <row r="338" spans="2:8" ht="15.75">
      <c r="B338" s="92">
        <v>180</v>
      </c>
      <c r="C338" s="67" t="s">
        <v>404</v>
      </c>
      <c r="D338" s="67" t="s">
        <v>258</v>
      </c>
      <c r="E338" s="93" t="s">
        <v>231</v>
      </c>
      <c r="F338" s="69" t="s">
        <v>194</v>
      </c>
      <c r="G338" s="61" t="s">
        <v>400</v>
      </c>
      <c r="H338" s="100">
        <v>5</v>
      </c>
    </row>
    <row r="339" spans="2:8" ht="15.75">
      <c r="B339" s="92">
        <v>181</v>
      </c>
      <c r="C339" s="67" t="s">
        <v>405</v>
      </c>
      <c r="D339" s="67" t="s">
        <v>258</v>
      </c>
      <c r="E339" s="93" t="s">
        <v>231</v>
      </c>
      <c r="F339" s="69" t="s">
        <v>194</v>
      </c>
      <c r="G339" s="61" t="s">
        <v>400</v>
      </c>
      <c r="H339" s="100">
        <v>6</v>
      </c>
    </row>
    <row r="340" spans="2:8" ht="15.75">
      <c r="B340" s="92">
        <v>182</v>
      </c>
      <c r="C340" s="67" t="s">
        <v>406</v>
      </c>
      <c r="D340" s="67" t="s">
        <v>308</v>
      </c>
      <c r="E340" s="93" t="s">
        <v>231</v>
      </c>
      <c r="F340" s="69" t="s">
        <v>194</v>
      </c>
      <c r="G340" s="61" t="s">
        <v>407</v>
      </c>
      <c r="H340" s="100">
        <v>25</v>
      </c>
    </row>
    <row r="341" spans="2:8" ht="15.75">
      <c r="B341" s="92">
        <v>183</v>
      </c>
      <c r="C341" s="67" t="s">
        <v>396</v>
      </c>
      <c r="D341" s="67" t="s">
        <v>304</v>
      </c>
      <c r="E341" s="93" t="s">
        <v>231</v>
      </c>
      <c r="F341" s="69" t="s">
        <v>194</v>
      </c>
      <c r="G341" s="61" t="s">
        <v>407</v>
      </c>
      <c r="H341" s="100">
        <v>43.042999999999999</v>
      </c>
    </row>
    <row r="342" spans="2:8" ht="15.75">
      <c r="B342" s="92">
        <v>184</v>
      </c>
      <c r="C342" s="67" t="s">
        <v>399</v>
      </c>
      <c r="D342" s="67" t="s">
        <v>308</v>
      </c>
      <c r="E342" s="93" t="s">
        <v>231</v>
      </c>
      <c r="F342" s="69" t="s">
        <v>194</v>
      </c>
      <c r="G342" s="61" t="s">
        <v>407</v>
      </c>
      <c r="H342" s="100">
        <v>63</v>
      </c>
    </row>
    <row r="343" spans="2:8" ht="15.75">
      <c r="B343" s="92">
        <v>185</v>
      </c>
      <c r="C343" s="67" t="s">
        <v>261</v>
      </c>
      <c r="D343" s="67" t="s">
        <v>408</v>
      </c>
      <c r="E343" s="93" t="s">
        <v>231</v>
      </c>
      <c r="F343" s="69" t="s">
        <v>194</v>
      </c>
      <c r="G343" s="61" t="s">
        <v>407</v>
      </c>
      <c r="H343" s="100">
        <v>1</v>
      </c>
    </row>
    <row r="344" spans="2:8" ht="15.75">
      <c r="B344" s="92">
        <v>186</v>
      </c>
      <c r="C344" s="67" t="s">
        <v>396</v>
      </c>
      <c r="D344" s="67" t="s">
        <v>304</v>
      </c>
      <c r="E344" s="93" t="s">
        <v>231</v>
      </c>
      <c r="F344" s="69" t="s">
        <v>194</v>
      </c>
      <c r="G344" s="61" t="s">
        <v>409</v>
      </c>
      <c r="H344" s="100">
        <v>92</v>
      </c>
    </row>
    <row r="345" spans="2:8" ht="15.75">
      <c r="B345" s="92">
        <v>187</v>
      </c>
      <c r="C345" s="67" t="s">
        <v>410</v>
      </c>
      <c r="D345" s="67" t="s">
        <v>408</v>
      </c>
      <c r="E345" s="93" t="s">
        <v>231</v>
      </c>
      <c r="F345" s="69" t="s">
        <v>194</v>
      </c>
      <c r="G345" s="61" t="s">
        <v>409</v>
      </c>
      <c r="H345" s="100">
        <v>5</v>
      </c>
    </row>
    <row r="346" spans="2:8" ht="15.75">
      <c r="B346" s="92">
        <v>188</v>
      </c>
      <c r="C346" s="67" t="s">
        <v>411</v>
      </c>
      <c r="D346" s="67" t="s">
        <v>412</v>
      </c>
      <c r="E346" s="93" t="s">
        <v>231</v>
      </c>
      <c r="F346" s="69" t="s">
        <v>194</v>
      </c>
      <c r="G346" s="61" t="s">
        <v>409</v>
      </c>
      <c r="H346" s="100">
        <v>2</v>
      </c>
    </row>
    <row r="347" spans="2:8" ht="15.75">
      <c r="B347" s="92">
        <v>189</v>
      </c>
      <c r="C347" s="67" t="s">
        <v>413</v>
      </c>
      <c r="D347" s="67" t="s">
        <v>308</v>
      </c>
      <c r="E347" s="93" t="s">
        <v>231</v>
      </c>
      <c r="F347" s="69" t="s">
        <v>194</v>
      </c>
      <c r="G347" s="61" t="s">
        <v>409</v>
      </c>
      <c r="H347" s="100">
        <v>4</v>
      </c>
    </row>
    <row r="348" spans="2:8" ht="15.75">
      <c r="B348" s="92">
        <v>190</v>
      </c>
      <c r="C348" s="67" t="s">
        <v>414</v>
      </c>
      <c r="D348" s="67" t="s">
        <v>408</v>
      </c>
      <c r="E348" s="93" t="s">
        <v>231</v>
      </c>
      <c r="F348" s="69" t="s">
        <v>194</v>
      </c>
      <c r="G348" s="61" t="s">
        <v>409</v>
      </c>
      <c r="H348" s="100">
        <v>2</v>
      </c>
    </row>
    <row r="349" spans="2:8" ht="15.75">
      <c r="B349" s="92">
        <v>191</v>
      </c>
      <c r="C349" s="67" t="s">
        <v>415</v>
      </c>
      <c r="D349" s="67" t="s">
        <v>267</v>
      </c>
      <c r="E349" s="93" t="s">
        <v>231</v>
      </c>
      <c r="F349" s="69" t="s">
        <v>194</v>
      </c>
      <c r="G349" s="61" t="s">
        <v>416</v>
      </c>
      <c r="H349" s="100">
        <v>53</v>
      </c>
    </row>
    <row r="350" spans="2:8" ht="15.75">
      <c r="B350" s="92">
        <v>192</v>
      </c>
      <c r="C350" s="67" t="s">
        <v>396</v>
      </c>
      <c r="D350" s="67" t="s">
        <v>304</v>
      </c>
      <c r="E350" s="93" t="s">
        <v>231</v>
      </c>
      <c r="F350" s="69" t="s">
        <v>194</v>
      </c>
      <c r="G350" s="61" t="s">
        <v>416</v>
      </c>
      <c r="H350" s="100">
        <v>100</v>
      </c>
    </row>
    <row r="351" spans="2:8" ht="15.75">
      <c r="B351" s="92">
        <v>193</v>
      </c>
      <c r="C351" s="67" t="s">
        <v>417</v>
      </c>
      <c r="D351" s="67" t="s">
        <v>408</v>
      </c>
      <c r="E351" s="93" t="s">
        <v>231</v>
      </c>
      <c r="F351" s="69" t="s">
        <v>194</v>
      </c>
      <c r="G351" s="61" t="s">
        <v>416</v>
      </c>
      <c r="H351" s="100">
        <v>4</v>
      </c>
    </row>
    <row r="352" spans="2:8" ht="15.75">
      <c r="B352" s="92">
        <v>194</v>
      </c>
      <c r="C352" s="67" t="s">
        <v>361</v>
      </c>
      <c r="D352" s="67" t="s">
        <v>418</v>
      </c>
      <c r="E352" s="93" t="s">
        <v>231</v>
      </c>
      <c r="F352" s="69" t="s">
        <v>194</v>
      </c>
      <c r="G352" s="61" t="s">
        <v>416</v>
      </c>
      <c r="H352" s="100">
        <v>12</v>
      </c>
    </row>
    <row r="353" spans="2:8" ht="15.75">
      <c r="B353" s="92">
        <v>195</v>
      </c>
      <c r="C353" s="67" t="s">
        <v>419</v>
      </c>
      <c r="D353" s="67" t="s">
        <v>258</v>
      </c>
      <c r="E353" s="93" t="s">
        <v>231</v>
      </c>
      <c r="F353" s="69" t="s">
        <v>194</v>
      </c>
      <c r="G353" s="61" t="s">
        <v>416</v>
      </c>
      <c r="H353" s="100">
        <v>4</v>
      </c>
    </row>
    <row r="354" spans="2:8" ht="16.5" thickBot="1">
      <c r="B354" s="101">
        <v>196</v>
      </c>
      <c r="C354" s="78" t="s">
        <v>420</v>
      </c>
      <c r="D354" s="78" t="s">
        <v>258</v>
      </c>
      <c r="E354" s="102" t="s">
        <v>231</v>
      </c>
      <c r="F354" s="80" t="s">
        <v>194</v>
      </c>
      <c r="G354" s="103" t="s">
        <v>416</v>
      </c>
      <c r="H354" s="104">
        <v>3</v>
      </c>
    </row>
  </sheetData>
  <autoFilter ref="A3:N30" xr:uid="{E2B8134C-4E0C-49FF-A1B6-B8CDF7EF5BB1}"/>
  <mergeCells count="2">
    <mergeCell ref="B2:M2"/>
    <mergeCell ref="B157:H157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DataLockup5</vt:lpstr>
      <vt:lpstr>Project cost Summary</vt:lpstr>
      <vt:lpstr>DataLockup3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 Au</cp:lastModifiedBy>
  <dcterms:created xsi:type="dcterms:W3CDTF">2015-06-05T18:17:20Z</dcterms:created>
  <dcterms:modified xsi:type="dcterms:W3CDTF">2023-12-12T04:30:17Z</dcterms:modified>
</cp:coreProperties>
</file>