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45A8A7DF-0472-4174-81E1-8B755CB301C7}" xr6:coauthVersionLast="47" xr6:coauthVersionMax="47" xr10:uidLastSave="{00000000-0000-0000-0000-000000000000}"/>
  <bookViews>
    <workbookView xWindow="28680" yWindow="-75" windowWidth="29040" windowHeight="15840" firstSheet="1" activeTab="1" xr2:uid="{4988269B-3F66-D545-A6CB-7D36582A6D11}"/>
  </bookViews>
  <sheets>
    <sheet name="Kpi" sheetId="7" r:id="rId1"/>
    <sheet name="Schedule" sheetId="1" r:id="rId2"/>
  </sheets>
  <definedNames>
    <definedName name="_xlnm._FilterDatabase" localSheetId="1" hidden="1">Schedule!$B$3:$BS$54</definedName>
    <definedName name="_xlnm.Print_Area" localSheetId="1">Schedule!#REF!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1" i="7" l="1"/>
  <c r="V31" i="7"/>
  <c r="AA43" i="7"/>
  <c r="AA41" i="7"/>
  <c r="AA39" i="7"/>
  <c r="AA33" i="7"/>
  <c r="AA34" i="7"/>
  <c r="AA35" i="7"/>
  <c r="AA36" i="7"/>
  <c r="AA37" i="7"/>
  <c r="AA30" i="7"/>
  <c r="V30" i="7"/>
  <c r="V33" i="7"/>
  <c r="V34" i="7"/>
  <c r="V35" i="7"/>
  <c r="V36" i="7"/>
  <c r="V37" i="7"/>
  <c r="V39" i="7"/>
  <c r="V41" i="7"/>
  <c r="V4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tc={1E860883-09C0-45E0-B7D3-87C0A60240AF}</author>
    <author>tc={9966C116-6A46-4A58-90DE-50C7257D77BF}</author>
    <author>tc={E1379A44-258F-4357-A3BA-7E4D94C16E13}</author>
  </authors>
  <commentList>
    <comment ref="N3" authorId="0" shapeId="0" xr:uid="{1E860883-09C0-45E0-B7D3-87C0A60240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Manpower arrangement - Need to be solved with AMY
</t>
      </text>
    </comment>
    <comment ref="N14" authorId="1" shapeId="0" xr:uid="{9966C116-6A46-4A58-90DE-50C7257D77B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Due to Casting Capacity M6041 - Due to Project def. M6026
</t>
      </text>
    </comment>
    <comment ref="N20" authorId="2" shapeId="0" xr:uid="{E1379A44-258F-4357-A3BA-7E4D94C16E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Priorities build delay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tc={661854E6-FA7A-42DE-9EFB-23B6BCFB4E56}</author>
  </authors>
  <commentList>
    <comment ref="B35" authorId="0" shapeId="0" xr:uid="{661854E6-FA7A-42DE-9EFB-23B6BCFB4E56}">
      <text>
        <t>[Threaded comment]
Your version of Excel allows you to read this threaded comment; however, any edits to it will get removed if the file is opened in a newer version of Excel. Learn more: https://go.microsoft.com/fwlink/?linkid=870924
Comment:
    Basic : McLaren 720</t>
      </text>
    </comment>
  </commentList>
</comments>
</file>

<file path=xl/sharedStrings.xml><?xml version="1.0" encoding="utf-8"?>
<sst xmlns="http://schemas.openxmlformats.org/spreadsheetml/2006/main" count="405" uniqueCount="213">
  <si>
    <t>TEAM</t>
  </si>
  <si>
    <t>T#</t>
  </si>
  <si>
    <t>Task Description</t>
  </si>
  <si>
    <t>Judge</t>
  </si>
  <si>
    <t>Unit</t>
  </si>
  <si>
    <t>GOOD</t>
  </si>
  <si>
    <t>&lt;&lt;&lt;</t>
  </si>
  <si>
    <t>AVERAGE</t>
  </si>
  <si>
    <t>&gt;&gt;&gt;</t>
  </si>
  <si>
    <t>BAD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</si>
  <si>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</si>
  <si>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</si>
  <si>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</si>
  <si>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</si>
  <si>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</si>
  <si>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</si>
  <si>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</si>
  <si>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</si>
  <si>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</si>
  <si>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</si>
  <si>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</si>
  <si>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2D Team</t>
  </si>
  <si>
    <t>T1</t>
  </si>
  <si>
    <t>On Time Delivery (Days of Delay)</t>
  </si>
  <si>
    <t>Engineer</t>
  </si>
  <si>
    <t>Day</t>
  </si>
  <si>
    <t>&lt; -7</t>
  </si>
  <si>
    <t>0 &lt; … &lt; -7</t>
  </si>
  <si>
    <t>0 &gt; … &gt; 7</t>
  </si>
  <si>
    <t>&gt; 7</t>
  </si>
  <si>
    <t>&lt;Need to arrange OT Work / recruitement / meeting HR+2D</t>
  </si>
  <si>
    <t>T2</t>
  </si>
  <si>
    <t>Task Error, Number of Mistakes</t>
  </si>
  <si>
    <t>Count</t>
  </si>
  <si>
    <t>0 &gt; … &gt; 5</t>
  </si>
  <si>
    <t>5 &gt; … &gt; 10</t>
  </si>
  <si>
    <t>&gt; 10</t>
  </si>
  <si>
    <t>&lt;Quality OK</t>
  </si>
  <si>
    <t>T3</t>
  </si>
  <si>
    <t>Task allocated to Kevin</t>
  </si>
  <si>
    <t>Matt</t>
  </si>
  <si>
    <t>Hour</t>
  </si>
  <si>
    <t>&lt;Can't be done in easy way</t>
  </si>
  <si>
    <t>3D Team</t>
  </si>
  <si>
    <t>On Time Delivery (Weeks of Delay)</t>
  </si>
  <si>
    <t>Matt / DRF</t>
  </si>
  <si>
    <t>Week</t>
  </si>
  <si>
    <t>&lt; -2</t>
  </si>
  <si>
    <t>0 &lt; … &lt; -2</t>
  </si>
  <si>
    <t>0 &gt; … &gt; 3</t>
  </si>
  <si>
    <t>&gt; 3</t>
  </si>
  <si>
    <t>&lt;Due to CoVid and Cust info delay, better daily</t>
  </si>
  <si>
    <t>Effort Allocated Respect (Hours of Delay)</t>
  </si>
  <si>
    <t>&lt; -50</t>
  </si>
  <si>
    <t>0 &lt; … &lt; -50</t>
  </si>
  <si>
    <t>0 &gt; … &gt; 200</t>
  </si>
  <si>
    <t>&gt;  200</t>
  </si>
  <si>
    <t>&lt;Need some staff being more autonomous / meeting done in this way / load adjusted</t>
  </si>
  <si>
    <t>Number of mistakes</t>
  </si>
  <si>
    <t>&lt;Good BUT still some stupid mistake, 3D mistake = money, May, ajust target to be more rude</t>
  </si>
  <si>
    <t>Photo</t>
  </si>
  <si>
    <t>2D Task On time (% achieved good and On time)</t>
  </si>
  <si>
    <t>Youli</t>
  </si>
  <si>
    <t>%</t>
  </si>
  <si>
    <t>&lt;Too limited capacity, no work given</t>
  </si>
  <si>
    <t>Proactive to enhance Technics</t>
  </si>
  <si>
    <t>&lt; 3</t>
  </si>
  <si>
    <t>&lt;Very open to check Marketing for UK, not for Internal 2D, need UK returns</t>
  </si>
  <si>
    <t>PECS</t>
  </si>
  <si>
    <t>Parts on Time (Weeks of Delay)</t>
  </si>
  <si>
    <t>Weeks</t>
  </si>
  <si>
    <t>0 &gt; … &gt; 0,5</t>
  </si>
  <si>
    <t>0,5 &gt; … &gt; 1</t>
  </si>
  <si>
    <t>1 &gt; … &gt; 2</t>
  </si>
  <si>
    <t>&gt; 2</t>
  </si>
  <si>
    <t>&lt;Good and smooth</t>
  </si>
  <si>
    <t>Number of Mistaken / damaged Shipments</t>
  </si>
  <si>
    <t>&lt;Some misunderstanding and not clear instr. from PEcs</t>
  </si>
  <si>
    <t>Number of Other Task Late or missed</t>
  </si>
  <si>
    <t>&lt;Perfect last month, good reactivity with Brisotl projects</t>
  </si>
  <si>
    <t>PROTOTYPE</t>
  </si>
  <si>
    <t>&lt;Information/confirmation delay due to CoVid, Better now, but lot of complexe bespokes</t>
  </si>
  <si>
    <t>Post Meeting Improvement On Time (weeks of Delay)</t>
  </si>
  <si>
    <t>&lt;Massing load of ECR to threat, Focus on RR projects, other got delay</t>
  </si>
  <si>
    <t>ECN post Sample Updates on Time (Weeks of Delays)</t>
  </si>
  <si>
    <t>&lt;On Time but really need better comment during prototype Check</t>
  </si>
  <si>
    <t>T4</t>
  </si>
  <si>
    <t>ECN post Batch 1 counter</t>
  </si>
  <si>
    <t>&lt;Mainly Assembly issues on M6108 and M5980, need consider orders and Deeper check proto</t>
  </si>
  <si>
    <t>OK, IF TIME, CHECK TO IMPROVE WITH ACTORS</t>
  </si>
  <si>
    <t>ENSURE TO CONTROL NO WORST THAN NOW</t>
  </si>
  <si>
    <t>NEED TAKE ACTION IMMEDIATELY</t>
  </si>
  <si>
    <t>KPI Bonus Calculator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</si>
  <si>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</si>
  <si>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</si>
  <si>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</si>
  <si>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</si>
  <si>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</si>
  <si>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</si>
  <si>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</si>
  <si>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</si>
  <si>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</si>
  <si>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</si>
  <si>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</si>
  <si>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Name</t>
  </si>
  <si>
    <t>Title</t>
  </si>
  <si>
    <t>ToT</t>
  </si>
  <si>
    <t>2D designer</t>
  </si>
  <si>
    <t>X</t>
  </si>
  <si>
    <t>Yuma</t>
  </si>
  <si>
    <t>2D Designer</t>
  </si>
  <si>
    <t>Tin</t>
  </si>
  <si>
    <t>3D designer</t>
  </si>
  <si>
    <t>Fei</t>
  </si>
  <si>
    <t>Ford</t>
  </si>
  <si>
    <t>TallBoy</t>
  </si>
  <si>
    <t>Cary</t>
  </si>
  <si>
    <t>Kevin</t>
  </si>
  <si>
    <t>PhotoGrapher and 2D Helper</t>
  </si>
  <si>
    <t>April</t>
  </si>
  <si>
    <t>Development Assistant</t>
  </si>
  <si>
    <t>Jimmy</t>
  </si>
  <si>
    <t>Prototype Supervizor</t>
  </si>
  <si>
    <t>STANDARD</t>
    <phoneticPr fontId="2" type="noConversion"/>
  </si>
  <si>
    <t>Sku</t>
  </si>
  <si>
    <t>Scale</t>
  </si>
  <si>
    <t>Maserati 250F (1957 Nurburging) / BY CN</t>
  </si>
  <si>
    <t>1/8</t>
  </si>
  <si>
    <t xml:space="preserve"> </t>
  </si>
  <si>
    <t>1/8</t>
    <phoneticPr fontId="2" type="noConversion"/>
  </si>
  <si>
    <t>1/18</t>
    <phoneticPr fontId="2" type="noConversion"/>
  </si>
  <si>
    <t>1/12</t>
  </si>
  <si>
    <t>1/18</t>
  </si>
  <si>
    <t>M6202</t>
    <phoneticPr fontId="2" type="noConversion"/>
  </si>
  <si>
    <t>1/16</t>
    <phoneticPr fontId="2" type="noConversion"/>
  </si>
  <si>
    <t>Mosquito / BY UK (sn2)</t>
  </si>
  <si>
    <t>M0648-SC2</t>
  </si>
  <si>
    <t>Maserati 250F 1:18 car</t>
  </si>
  <si>
    <t xml:space="preserve">Ferrari 499P 1:18 </t>
    <phoneticPr fontId="2" type="noConversion"/>
  </si>
  <si>
    <t>M6274</t>
    <phoneticPr fontId="2" type="noConversion"/>
  </si>
  <si>
    <t>Ferrari 173VSS SF90 XX Spider</t>
  </si>
  <si>
    <t>M6284-SPI-DEV</t>
  </si>
  <si>
    <t>Ferrari 488 PISTA</t>
    <phoneticPr fontId="2" type="noConversion"/>
  </si>
  <si>
    <t>M6283</t>
    <phoneticPr fontId="2" type="noConversion"/>
  </si>
  <si>
    <t>Aston Martin  DB5 (BES2)</t>
  </si>
  <si>
    <t>M6210-BES2</t>
  </si>
  <si>
    <t>Ferrari 333SP</t>
  </si>
  <si>
    <t>M5875-BES-18</t>
  </si>
  <si>
    <t>McLaren 750 coupé</t>
  </si>
  <si>
    <t>M6295</t>
  </si>
  <si>
    <t>McLaren 750 spider</t>
  </si>
  <si>
    <t>M6295-SPI</t>
  </si>
  <si>
    <r>
      <rPr>
        <b/>
        <sz val="11"/>
        <color rgb="FF000000"/>
        <rFont val="Calibri"/>
        <family val="2"/>
      </rPr>
      <t>Aston Martin F1 AMR23 - Unique</t>
    </r>
    <r>
      <rPr>
        <b/>
        <sz val="15"/>
        <color rgb="FF000000"/>
        <rFont val="Calibri"/>
        <family val="2"/>
      </rPr>
      <t xml:space="preserve"> Bahrain,Alonso</t>
    </r>
  </si>
  <si>
    <t>M6279</t>
  </si>
  <si>
    <t>1/5</t>
  </si>
  <si>
    <t>Boeing B-17</t>
  </si>
  <si>
    <t>M6239</t>
    <phoneticPr fontId="2" type="noConversion"/>
  </si>
  <si>
    <t>1/32</t>
  </si>
  <si>
    <t>McLaren MCL60 F1</t>
  </si>
  <si>
    <t>M6297</t>
  </si>
  <si>
    <t>330P4 - Unique</t>
  </si>
  <si>
    <t>M6281</t>
  </si>
  <si>
    <t>Ferrari F167</t>
  </si>
  <si>
    <t>M6298</t>
  </si>
  <si>
    <t>McLaren Solus GT</t>
  </si>
  <si>
    <t>M6296</t>
  </si>
  <si>
    <t>Ferrari 167 1:18 car</t>
  </si>
  <si>
    <t>Aston Martin  DB5 1-18 (BES/1)</t>
  </si>
  <si>
    <t>M6240-BES/1</t>
  </si>
  <si>
    <t>Jaguar D-type amalgam version 1:18 car</t>
  </si>
  <si>
    <t>M5977-SC1</t>
  </si>
  <si>
    <t>Ferrari F1-89 1:18 car</t>
    <phoneticPr fontId="2" type="noConversion"/>
  </si>
  <si>
    <t>Bentley Blower 1:18 car</t>
  </si>
  <si>
    <t>RR25 BB  1:18 car</t>
  </si>
  <si>
    <t>M6204-SC4</t>
  </si>
  <si>
    <t>RR31-LCI 1:8 car</t>
  </si>
  <si>
    <t>RR31-LCI 1:18 car</t>
  </si>
  <si>
    <t>RR31 LCI BB  1:8 car</t>
  </si>
  <si>
    <t>RR31 LCI BB  1:18 car</t>
  </si>
  <si>
    <t>RR21 LCI   1:18 car</t>
  </si>
  <si>
    <t>RR22 LCI   1:18 car</t>
  </si>
  <si>
    <t>RR21 LCI BB  1:18 car</t>
  </si>
  <si>
    <t>RR21 LCI   1:8 car</t>
  </si>
  <si>
    <t>RR22 LCI   1:8 car</t>
  </si>
  <si>
    <t>McLaren 765LT</t>
  </si>
  <si>
    <t>M6244-SPI-BES1</t>
  </si>
  <si>
    <t>Lamborghini revuelto</t>
  </si>
  <si>
    <t>M6299</t>
    <phoneticPr fontId="2" type="noConversion"/>
  </si>
  <si>
    <t>Lamborghini Revuelto 1:18 car</t>
  </si>
  <si>
    <t>Ferrari F171 296 Challenge</t>
    <phoneticPr fontId="2" type="noConversion"/>
  </si>
  <si>
    <t>M6300</t>
  </si>
  <si>
    <t>Mercedes Uhlenhaut 1:8 car</t>
  </si>
  <si>
    <t>M6263</t>
  </si>
  <si>
    <t>Aston Martin DBR22</t>
  </si>
  <si>
    <t>M6301</t>
  </si>
  <si>
    <t>Mercedes Uhlenhaut 1:18 car</t>
  </si>
  <si>
    <t>Aston Martin Valkyrie 1:8</t>
  </si>
  <si>
    <t>M6xxx</t>
  </si>
  <si>
    <t>Aston Martin Valkyrie 1:18 car</t>
  </si>
  <si>
    <t>Ferrari SF24 1:8 car</t>
  </si>
  <si>
    <t>Ferrari SF24 F1 1:18 car</t>
  </si>
  <si>
    <t>Ferrari SF24 F1 1:12 nosecone</t>
  </si>
  <si>
    <t>Ferrari SF24 F1 1:4 steering wheel</t>
  </si>
  <si>
    <t>1/4</t>
  </si>
  <si>
    <t>Ferrari SF24 F1 1:1 steering wheel</t>
  </si>
  <si>
    <t>1/1</t>
  </si>
  <si>
    <t>RedBull RB20 F1 1:8 car</t>
  </si>
  <si>
    <t>RedBull RB20 F1 1:18 car</t>
  </si>
  <si>
    <t>other team 2024 F1 1:8 car</t>
  </si>
  <si>
    <t>other team 2024 F1 1:18 car</t>
  </si>
  <si>
    <t>Ferrari 499P 2024  1:8 car</t>
  </si>
  <si>
    <t>Ferrari 499P 2024  1:18 car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</si>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</sst>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38"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0"/>
      <name val="Calibri"/>
      <family val="2"/>
    </font>
    <font>
      <sz val="10"/>
      <color rgb="FF92D050"/>
      <name val="Calibri"/>
      <family val="2"/>
    </font>
    <font>
      <sz val="10"/>
      <color theme="1"/>
      <name val="Calibri"/>
      <family val="2"/>
    </font>
    <font>
      <sz val="9"/>
      <color indexed="10"/>
      <name val="Calibri"/>
      <family val="2"/>
    </font>
    <font>
      <b/>
      <sz val="10"/>
      <color indexed="10"/>
      <name val="Calibri"/>
      <family val="2"/>
    </font>
    <font>
      <b/>
      <sz val="12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</font>
    <font>
      <sz val="7"/>
      <color rgb="FF92D050"/>
      <name val="Calibri"/>
      <family val="2"/>
    </font>
    <font>
      <sz val="7"/>
      <color theme="1"/>
      <name val="Calibri"/>
      <family val="2"/>
    </font>
    <font>
      <sz val="20"/>
      <color rgb="FFFF0000"/>
      <name val="Calibri"/>
      <family val="2"/>
    </font>
    <font>
      <b/>
      <sz val="11"/>
      <color rgb="FF000000"/>
      <name val="Calibri"/>
      <family val="2"/>
    </font>
    <font>
      <sz val="7"/>
      <color rgb="FF92D050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name val="Calibri"/>
      <family val="2"/>
      <scheme val="minor"/>
    </font>
    <font>
      <sz val="7"/>
      <color theme="1" tint="4.9989318521683403E-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12"/>
      <color rgb="FF92D050"/>
      <name val="Calibri"/>
      <family val="2"/>
      <scheme val="minor"/>
    </font>
    <font>
      <b/>
      <sz val="15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indexed="13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0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7CA8"/>
        <bgColor indexed="64"/>
      </patternFill>
    </fill>
    <fill>
      <patternFill patternType="solid">
        <fgColor rgb="FFCC3300"/>
        <bgColor theme="0"/>
      </patternFill>
    </fill>
    <fill>
      <patternFill patternType="solid">
        <fgColor rgb="FFFFCCFF"/>
        <bgColor theme="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/>
    <xf numFmtId="0" fontId="3" fillId="0" borderId="0"/>
  </cellStyleXfs>
  <cellXfs count="190">
    <xf numFmtId="0" fontId="0" fillId="0" borderId="0" xfId="0"/>
    <xf numFmtId="0" fontId="0" fillId="19" borderId="0" xfId="0" applyFill="1"/>
    <xf numFmtId="0" fontId="5" fillId="19" borderId="13" xfId="0" applyFont="1" applyFill="1" applyBorder="1"/>
    <xf numFmtId="0" fontId="5" fillId="19" borderId="14" xfId="0" applyFont="1" applyFill="1" applyBorder="1" applyAlignment="1">
      <alignment horizontal="center" vertical="center"/>
    </xf>
    <xf numFmtId="0" fontId="5" fillId="19" borderId="16" xfId="0" applyFont="1" applyFill="1" applyBorder="1" applyAlignment="1">
      <alignment horizontal="center" vertical="center"/>
    </xf>
    <xf numFmtId="0" fontId="5" fillId="18" borderId="17" xfId="0" applyFont="1" applyFill="1" applyBorder="1"/>
    <xf numFmtId="0" fontId="5" fillId="18" borderId="14" xfId="0" applyFont="1" applyFill="1" applyBorder="1" applyAlignment="1">
      <alignment horizontal="center" vertical="center"/>
    </xf>
    <xf numFmtId="0" fontId="5" fillId="18" borderId="14" xfId="0" applyFont="1" applyFill="1" applyBorder="1"/>
    <xf numFmtId="0" fontId="5" fillId="19" borderId="14" xfId="0" applyFont="1" applyFill="1" applyBorder="1"/>
    <xf numFmtId="0" fontId="5" fillId="19" borderId="16" xfId="0" applyFont="1" applyFill="1" applyBorder="1"/>
    <xf numFmtId="0" fontId="5" fillId="18" borderId="18" xfId="0" applyFont="1" applyFill="1" applyBorder="1"/>
    <xf numFmtId="0" fontId="5" fillId="18" borderId="1" xfId="0" applyFont="1" applyFill="1" applyBorder="1" applyAlignment="1">
      <alignment horizontal="center" vertical="center"/>
    </xf>
    <xf numFmtId="0" fontId="5" fillId="18" borderId="19" xfId="0" applyFont="1" applyFill="1" applyBorder="1" applyAlignment="1">
      <alignment horizontal="center" vertical="center"/>
    </xf>
    <xf numFmtId="0" fontId="5" fillId="18" borderId="8" xfId="0" applyFont="1" applyFill="1" applyBorder="1"/>
    <xf numFmtId="0" fontId="5" fillId="18" borderId="1" xfId="0" applyFont="1" applyFill="1" applyBorder="1"/>
    <xf numFmtId="0" fontId="5" fillId="18" borderId="19" xfId="0" applyFont="1" applyFill="1" applyBorder="1"/>
    <xf numFmtId="0" fontId="5" fillId="19" borderId="18" xfId="0" applyFont="1" applyFill="1" applyBorder="1"/>
    <xf numFmtId="0" fontId="5" fillId="19" borderId="1" xfId="0" applyFont="1" applyFill="1" applyBorder="1" applyAlignment="1">
      <alignment horizontal="center" vertical="center"/>
    </xf>
    <xf numFmtId="0" fontId="5" fillId="19" borderId="7" xfId="0" applyFont="1" applyFill="1" applyBorder="1" applyAlignment="1">
      <alignment horizontal="center" vertical="center"/>
    </xf>
    <xf numFmtId="0" fontId="5" fillId="19" borderId="19" xfId="0" applyFont="1" applyFill="1" applyBorder="1" applyAlignment="1">
      <alignment horizontal="center" vertical="center"/>
    </xf>
    <xf numFmtId="0" fontId="5" fillId="19" borderId="1" xfId="0" applyFont="1" applyFill="1" applyBorder="1"/>
    <xf numFmtId="0" fontId="5" fillId="19" borderId="19" xfId="0" applyFont="1" applyFill="1" applyBorder="1"/>
    <xf numFmtId="0" fontId="6" fillId="18" borderId="18" xfId="0" applyFont="1" applyFill="1" applyBorder="1"/>
    <xf numFmtId="0" fontId="6" fillId="18" borderId="1" xfId="0" applyFont="1" applyFill="1" applyBorder="1" applyAlignment="1">
      <alignment horizontal="center" vertical="center"/>
    </xf>
    <xf numFmtId="0" fontId="6" fillId="18" borderId="7" xfId="0" applyFont="1" applyFill="1" applyBorder="1" applyAlignment="1">
      <alignment horizontal="center" vertical="center"/>
    </xf>
    <xf numFmtId="0" fontId="6" fillId="18" borderId="19" xfId="0" applyFont="1" applyFill="1" applyBorder="1" applyAlignment="1">
      <alignment horizontal="center" vertical="center"/>
    </xf>
    <xf numFmtId="0" fontId="6" fillId="18" borderId="8" xfId="0" applyFont="1" applyFill="1" applyBorder="1"/>
    <xf numFmtId="0" fontId="6" fillId="18" borderId="1" xfId="0" applyFont="1" applyFill="1" applyBorder="1"/>
    <xf numFmtId="0" fontId="6" fillId="18" borderId="19" xfId="0" applyFont="1" applyFill="1" applyBorder="1"/>
    <xf numFmtId="0" fontId="6" fillId="18" borderId="21" xfId="0" applyFont="1" applyFill="1" applyBorder="1"/>
    <xf numFmtId="0" fontId="6" fillId="18" borderId="23" xfId="0" applyFont="1" applyFill="1" applyBorder="1"/>
    <xf numFmtId="0" fontId="0" fillId="4" borderId="0" xfId="0" applyFill="1"/>
    <xf numFmtId="0" fontId="0" fillId="13" borderId="0" xfId="0" applyFill="1"/>
    <xf numFmtId="0" fontId="0" fillId="17" borderId="0" xfId="0" applyFill="1"/>
    <xf numFmtId="0" fontId="5" fillId="19" borderId="0" xfId="0" applyFont="1" applyFill="1" applyAlignment="1">
      <alignment horizontal="center" vertical="center"/>
    </xf>
    <xf numFmtId="9" fontId="5" fillId="19" borderId="0" xfId="0" applyNumberFormat="1" applyFont="1" applyFill="1" applyAlignment="1">
      <alignment horizontal="center" vertical="center"/>
    </xf>
    <xf numFmtId="0" fontId="0" fillId="20" borderId="13" xfId="0" applyFill="1" applyBorder="1" applyAlignment="1">
      <alignment horizontal="center" vertical="center"/>
    </xf>
    <xf numFmtId="0" fontId="0" fillId="20" borderId="14" xfId="0" applyFill="1" applyBorder="1" applyAlignment="1">
      <alignment horizontal="center" vertical="center"/>
    </xf>
    <xf numFmtId="0" fontId="0" fillId="20" borderId="14" xfId="0" applyFill="1" applyBorder="1"/>
    <xf numFmtId="0" fontId="0" fillId="20" borderId="15" xfId="0" applyFill="1" applyBorder="1"/>
    <xf numFmtId="0" fontId="0" fillId="20" borderId="16" xfId="0" applyFill="1" applyBorder="1"/>
    <xf numFmtId="0" fontId="5" fillId="19" borderId="18" xfId="0" applyFont="1" applyFill="1" applyBorder="1" applyAlignment="1">
      <alignment horizontal="center" vertical="center"/>
    </xf>
    <xf numFmtId="0" fontId="5" fillId="20" borderId="1" xfId="0" applyFont="1" applyFill="1" applyBorder="1"/>
    <xf numFmtId="0" fontId="5" fillId="20" borderId="18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0" borderId="19" xfId="0" applyFont="1" applyFill="1" applyBorder="1"/>
    <xf numFmtId="0" fontId="6" fillId="20" borderId="20" xfId="0" applyFont="1" applyFill="1" applyBorder="1" applyAlignment="1">
      <alignment horizontal="center" vertical="center"/>
    </xf>
    <xf numFmtId="0" fontId="6" fillId="20" borderId="21" xfId="0" applyFont="1" applyFill="1" applyBorder="1" applyAlignment="1">
      <alignment horizontal="center" vertical="center"/>
    </xf>
    <xf numFmtId="0" fontId="6" fillId="20" borderId="21" xfId="0" applyFont="1" applyFill="1" applyBorder="1"/>
    <xf numFmtId="0" fontId="6" fillId="20" borderId="21" xfId="0" applyFont="1" applyFill="1" applyBorder="1" applyAlignment="1">
      <alignment horizontal="center"/>
    </xf>
    <xf numFmtId="0" fontId="6" fillId="20" borderId="21" xfId="0" applyFont="1" applyFill="1" applyBorder="1" applyAlignment="1">
      <alignment horizontal="left"/>
    </xf>
    <xf numFmtId="0" fontId="6" fillId="20" borderId="22" xfId="0" applyFont="1" applyFill="1" applyBorder="1" applyAlignment="1">
      <alignment horizontal="left"/>
    </xf>
    <xf numFmtId="0" fontId="6" fillId="20" borderId="23" xfId="0" applyFont="1" applyFill="1" applyBorder="1" applyAlignment="1">
      <alignment horizontal="left"/>
    </xf>
    <xf numFmtId="0" fontId="5" fillId="19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164" fontId="9" fillId="2" borderId="0" xfId="1" applyFont="1" applyFill="1" applyAlignment="1">
      <alignment vertical="center"/>
    </xf>
    <xf numFmtId="2" fontId="11" fillId="0" borderId="3" xfId="1" applyNumberFormat="1" applyFont="1" applyBorder="1" applyAlignment="1">
      <alignment vertical="center"/>
    </xf>
    <xf numFmtId="164" fontId="9" fillId="2" borderId="5" xfId="1" applyFont="1" applyFill="1" applyBorder="1" applyAlignment="1">
      <alignment vertical="center"/>
    </xf>
    <xf numFmtId="2" fontId="11" fillId="6" borderId="3" xfId="1" applyNumberFormat="1" applyFont="1" applyFill="1" applyBorder="1" applyAlignment="1">
      <alignment vertical="center"/>
    </xf>
    <xf numFmtId="164" fontId="9" fillId="2" borderId="3" xfId="1" applyFont="1" applyFill="1" applyBorder="1" applyAlignment="1">
      <alignment vertical="center"/>
    </xf>
    <xf numFmtId="2" fontId="9" fillId="0" borderId="3" xfId="1" applyNumberFormat="1" applyFont="1" applyBorder="1" applyAlignment="1">
      <alignment vertical="center"/>
    </xf>
    <xf numFmtId="2" fontId="17" fillId="6" borderId="3" xfId="1" applyNumberFormat="1" applyFont="1" applyFill="1" applyBorder="1" applyAlignment="1">
      <alignment vertical="center"/>
    </xf>
    <xf numFmtId="2" fontId="17" fillId="6" borderId="4" xfId="1" applyNumberFormat="1" applyFont="1" applyFill="1" applyBorder="1" applyAlignment="1">
      <alignment vertical="center"/>
    </xf>
    <xf numFmtId="2" fontId="11" fillId="11" borderId="3" xfId="1" applyNumberFormat="1" applyFont="1" applyFill="1" applyBorder="1" applyAlignment="1">
      <alignment vertical="center"/>
    </xf>
    <xf numFmtId="2" fontId="9" fillId="6" borderId="3" xfId="1" applyNumberFormat="1" applyFont="1" applyFill="1" applyBorder="1" applyAlignment="1">
      <alignment vertical="center"/>
    </xf>
    <xf numFmtId="2" fontId="18" fillId="10" borderId="3" xfId="1" applyNumberFormat="1" applyFont="1" applyFill="1" applyBorder="1" applyAlignment="1">
      <alignment vertical="center"/>
    </xf>
    <xf numFmtId="164" fontId="9" fillId="2" borderId="4" xfId="1" applyFont="1" applyFill="1" applyBorder="1" applyAlignment="1">
      <alignment vertical="center"/>
    </xf>
    <xf numFmtId="164" fontId="9" fillId="2" borderId="6" xfId="1" applyFont="1" applyFill="1" applyBorder="1" applyAlignment="1">
      <alignment vertical="center"/>
    </xf>
    <xf numFmtId="2" fontId="17" fillId="7" borderId="3" xfId="1" applyNumberFormat="1" applyFont="1" applyFill="1" applyBorder="1" applyAlignment="1">
      <alignment vertical="center"/>
    </xf>
    <xf numFmtId="2" fontId="17" fillId="7" borderId="4" xfId="1" applyNumberFormat="1" applyFont="1" applyFill="1" applyBorder="1" applyAlignment="1">
      <alignment vertical="center"/>
    </xf>
    <xf numFmtId="164" fontId="9" fillId="16" borderId="1" xfId="1" applyFont="1" applyFill="1" applyBorder="1" applyAlignment="1">
      <alignment vertical="center"/>
    </xf>
    <xf numFmtId="2" fontId="21" fillId="6" borderId="3" xfId="1" applyNumberFormat="1" applyFont="1" applyFill="1" applyBorder="1" applyAlignment="1">
      <alignment vertical="center"/>
    </xf>
    <xf numFmtId="2" fontId="21" fillId="11" borderId="4" xfId="1" applyNumberFormat="1" applyFont="1" applyFill="1" applyBorder="1" applyAlignment="1">
      <alignment vertical="center"/>
    </xf>
    <xf numFmtId="2" fontId="22" fillId="11" borderId="3" xfId="1" applyNumberFormat="1" applyFont="1" applyFill="1" applyBorder="1" applyAlignment="1">
      <alignment vertical="center"/>
    </xf>
    <xf numFmtId="2" fontId="21" fillId="6" borderId="2" xfId="1" applyNumberFormat="1" applyFont="1" applyFill="1" applyBorder="1" applyAlignment="1">
      <alignment vertical="center"/>
    </xf>
    <xf numFmtId="2" fontId="21" fillId="11" borderId="3" xfId="1" applyNumberFormat="1" applyFont="1" applyFill="1" applyBorder="1" applyAlignment="1">
      <alignment vertical="center"/>
    </xf>
    <xf numFmtId="164" fontId="24" fillId="2" borderId="3" xfId="1" applyFont="1" applyFill="1" applyBorder="1" applyAlignment="1">
      <alignment vertical="center"/>
    </xf>
    <xf numFmtId="2" fontId="27" fillId="21" borderId="3" xfId="1" applyNumberFormat="1" applyFont="1" applyFill="1" applyBorder="1" applyAlignment="1">
      <alignment vertical="center"/>
    </xf>
    <xf numFmtId="2" fontId="21" fillId="6" borderId="4" xfId="1" applyNumberFormat="1" applyFont="1" applyFill="1" applyBorder="1" applyAlignment="1">
      <alignment vertical="center"/>
    </xf>
    <xf numFmtId="164" fontId="24" fillId="16" borderId="1" xfId="1" applyFont="1" applyFill="1" applyBorder="1" applyAlignment="1">
      <alignment vertical="center"/>
    </xf>
    <xf numFmtId="2" fontId="21" fillId="0" borderId="3" xfId="1" applyNumberFormat="1" applyFont="1" applyBorder="1" applyAlignment="1">
      <alignment vertical="center"/>
    </xf>
    <xf numFmtId="2" fontId="23" fillId="6" borderId="3" xfId="1" applyNumberFormat="1" applyFont="1" applyFill="1" applyBorder="1" applyAlignment="1">
      <alignment vertical="center"/>
    </xf>
    <xf numFmtId="2" fontId="22" fillId="0" borderId="3" xfId="1" applyNumberFormat="1" applyFont="1" applyBorder="1" applyAlignment="1">
      <alignment vertical="center"/>
    </xf>
    <xf numFmtId="2" fontId="21" fillId="7" borderId="4" xfId="1" applyNumberFormat="1" applyFont="1" applyFill="1" applyBorder="1" applyAlignment="1">
      <alignment vertical="center"/>
    </xf>
    <xf numFmtId="2" fontId="18" fillId="7" borderId="3" xfId="1" applyNumberFormat="1" applyFont="1" applyFill="1" applyBorder="1" applyAlignment="1">
      <alignment vertical="center"/>
    </xf>
    <xf numFmtId="2" fontId="24" fillId="6" borderId="2" xfId="1" applyNumberFormat="1" applyFont="1" applyFill="1" applyBorder="1" applyAlignment="1">
      <alignment vertical="center"/>
    </xf>
    <xf numFmtId="2" fontId="25" fillId="0" borderId="3" xfId="1" applyNumberFormat="1" applyFont="1" applyBorder="1" applyAlignment="1">
      <alignment vertical="center"/>
    </xf>
    <xf numFmtId="2" fontId="21" fillId="7" borderId="3" xfId="1" applyNumberFormat="1" applyFont="1" applyFill="1" applyBorder="1" applyAlignment="1">
      <alignment vertical="center"/>
    </xf>
    <xf numFmtId="164" fontId="23" fillId="2" borderId="3" xfId="1" applyFont="1" applyFill="1" applyBorder="1" applyAlignment="1">
      <alignment vertical="center"/>
    </xf>
    <xf numFmtId="2" fontId="22" fillId="11" borderId="4" xfId="1" applyNumberFormat="1" applyFont="1" applyFill="1" applyBorder="1" applyAlignment="1">
      <alignment vertical="center"/>
    </xf>
    <xf numFmtId="2" fontId="24" fillId="6" borderId="3" xfId="1" applyNumberFormat="1" applyFont="1" applyFill="1" applyBorder="1" applyAlignment="1">
      <alignment vertical="center"/>
    </xf>
    <xf numFmtId="2" fontId="17" fillId="7" borderId="2" xfId="1" applyNumberFormat="1" applyFont="1" applyFill="1" applyBorder="1" applyAlignment="1">
      <alignment vertical="center"/>
    </xf>
    <xf numFmtId="2" fontId="22" fillId="7" borderId="3" xfId="1" applyNumberFormat="1" applyFont="1" applyFill="1" applyBorder="1" applyAlignment="1">
      <alignment vertical="center"/>
    </xf>
    <xf numFmtId="2" fontId="22" fillId="7" borderId="4" xfId="1" applyNumberFormat="1" applyFont="1" applyFill="1" applyBorder="1" applyAlignment="1">
      <alignment vertical="center"/>
    </xf>
    <xf numFmtId="2" fontId="21" fillId="3" borderId="3" xfId="1" applyNumberFormat="1" applyFont="1" applyFill="1" applyBorder="1" applyAlignment="1">
      <alignment vertical="center"/>
    </xf>
    <xf numFmtId="2" fontId="21" fillId="3" borderId="4" xfId="1" applyNumberFormat="1" applyFont="1" applyFill="1" applyBorder="1" applyAlignment="1">
      <alignment vertical="center"/>
    </xf>
    <xf numFmtId="2" fontId="21" fillId="7" borderId="9" xfId="1" applyNumberFormat="1" applyFont="1" applyFill="1" applyBorder="1" applyAlignment="1">
      <alignment vertical="center"/>
    </xf>
    <xf numFmtId="2" fontId="21" fillId="7" borderId="2" xfId="1" applyNumberFormat="1" applyFont="1" applyFill="1" applyBorder="1" applyAlignment="1">
      <alignment vertical="center"/>
    </xf>
    <xf numFmtId="2" fontId="22" fillId="7" borderId="31" xfId="1" applyNumberFormat="1" applyFont="1" applyFill="1" applyBorder="1" applyAlignment="1">
      <alignment vertical="center"/>
    </xf>
    <xf numFmtId="164" fontId="23" fillId="2" borderId="2" xfId="1" applyFont="1" applyFill="1" applyBorder="1" applyAlignment="1">
      <alignment vertical="center"/>
    </xf>
    <xf numFmtId="2" fontId="21" fillId="11" borderId="2" xfId="1" applyNumberFormat="1" applyFont="1" applyFill="1" applyBorder="1" applyAlignment="1">
      <alignment vertical="center"/>
    </xf>
    <xf numFmtId="164" fontId="24" fillId="2" borderId="2" xfId="1" applyFont="1" applyFill="1" applyBorder="1" applyAlignment="1">
      <alignment vertical="center"/>
    </xf>
    <xf numFmtId="2" fontId="24" fillId="7" borderId="2" xfId="1" applyNumberFormat="1" applyFont="1" applyFill="1" applyBorder="1" applyAlignment="1">
      <alignment vertical="center"/>
    </xf>
    <xf numFmtId="2" fontId="9" fillId="7" borderId="3" xfId="1" applyNumberFormat="1" applyFont="1" applyFill="1" applyBorder="1" applyAlignment="1">
      <alignment vertical="center"/>
    </xf>
    <xf numFmtId="2" fontId="24" fillId="7" borderId="3" xfId="1" applyNumberFormat="1" applyFont="1" applyFill="1" applyBorder="1" applyAlignment="1">
      <alignment vertical="center"/>
    </xf>
    <xf numFmtId="2" fontId="21" fillId="25" borderId="3" xfId="1" applyNumberFormat="1" applyFont="1" applyFill="1" applyBorder="1" applyAlignment="1">
      <alignment vertical="center"/>
    </xf>
    <xf numFmtId="2" fontId="17" fillId="25" borderId="3" xfId="1" applyNumberFormat="1" applyFont="1" applyFill="1" applyBorder="1" applyAlignment="1">
      <alignment vertical="center"/>
    </xf>
    <xf numFmtId="2" fontId="21" fillId="3" borderId="6" xfId="1" applyNumberFormat="1" applyFont="1" applyFill="1" applyBorder="1" applyAlignment="1">
      <alignment vertical="center"/>
    </xf>
    <xf numFmtId="164" fontId="24" fillId="2" borderId="6" xfId="1" applyFont="1" applyFill="1" applyBorder="1" applyAlignment="1">
      <alignment vertical="center"/>
    </xf>
    <xf numFmtId="164" fontId="24" fillId="2" borderId="4" xfId="1" applyFont="1" applyFill="1" applyBorder="1" applyAlignment="1">
      <alignment vertical="center"/>
    </xf>
    <xf numFmtId="164" fontId="24" fillId="7" borderId="2" xfId="1" applyFont="1" applyFill="1" applyBorder="1" applyAlignment="1">
      <alignment vertical="center"/>
    </xf>
    <xf numFmtId="2" fontId="10" fillId="6" borderId="33" xfId="1" applyNumberFormat="1" applyFont="1" applyFill="1" applyBorder="1" applyAlignment="1">
      <alignment vertical="center"/>
    </xf>
    <xf numFmtId="164" fontId="9" fillId="2" borderId="37" xfId="1" applyFont="1" applyFill="1" applyBorder="1" applyAlignment="1">
      <alignment vertical="center"/>
    </xf>
    <xf numFmtId="2" fontId="32" fillId="11" borderId="2" xfId="1" applyNumberFormat="1" applyFont="1" applyFill="1" applyBorder="1" applyAlignment="1">
      <alignment vertical="center"/>
    </xf>
    <xf numFmtId="2" fontId="21" fillId="25" borderId="2" xfId="1" applyNumberFormat="1" applyFont="1" applyFill="1" applyBorder="1" applyAlignment="1">
      <alignment vertical="center"/>
    </xf>
    <xf numFmtId="2" fontId="26" fillId="10" borderId="3" xfId="1" applyNumberFormat="1" applyFont="1" applyFill="1" applyBorder="1" applyAlignment="1">
      <alignment vertical="center"/>
    </xf>
    <xf numFmtId="2" fontId="11" fillId="26" borderId="3" xfId="1" applyNumberFormat="1" applyFont="1" applyFill="1" applyBorder="1" applyAlignment="1">
      <alignment vertical="center" wrapText="1"/>
    </xf>
    <xf numFmtId="164" fontId="16" fillId="5" borderId="0" xfId="1" applyFont="1" applyFill="1" applyAlignment="1">
      <alignment vertical="center"/>
    </xf>
    <xf numFmtId="164" fontId="9" fillId="5" borderId="0" xfId="1" applyFont="1" applyFill="1" applyAlignment="1">
      <alignment vertical="center"/>
    </xf>
    <xf numFmtId="49" fontId="9" fillId="5" borderId="0" xfId="1" applyNumberFormat="1" applyFont="1" applyFill="1" applyAlignment="1">
      <alignment vertical="center"/>
    </xf>
    <xf numFmtId="164" fontId="19" fillId="16" borderId="1" xfId="1" applyFont="1" applyFill="1" applyBorder="1" applyAlignment="1">
      <alignment vertical="center"/>
    </xf>
    <xf numFmtId="164" fontId="20" fillId="10" borderId="19" xfId="1" applyFont="1" applyFill="1" applyBorder="1" applyAlignment="1">
      <alignment vertical="center"/>
    </xf>
    <xf numFmtId="49" fontId="9" fillId="16" borderId="18" xfId="1" applyNumberFormat="1" applyFont="1" applyFill="1" applyBorder="1" applyAlignment="1">
      <alignment vertical="center"/>
    </xf>
    <xf numFmtId="164" fontId="35" fillId="10" borderId="19" xfId="1" applyFont="1" applyFill="1" applyBorder="1" applyAlignment="1">
      <alignment vertical="center"/>
    </xf>
    <xf numFmtId="49" fontId="30" fillId="16" borderId="18" xfId="1" applyNumberFormat="1" applyFont="1" applyFill="1" applyBorder="1" applyAlignment="1">
      <alignment vertical="center"/>
    </xf>
    <xf numFmtId="49" fontId="15" fillId="16" borderId="18" xfId="1" applyNumberFormat="1" applyFont="1" applyFill="1" applyBorder="1" applyAlignment="1">
      <alignment vertical="center"/>
    </xf>
    <xf numFmtId="49" fontId="24" fillId="16" borderId="18" xfId="1" applyNumberFormat="1" applyFont="1" applyFill="1" applyBorder="1" applyAlignment="1">
      <alignment vertical="center"/>
    </xf>
    <xf numFmtId="164" fontId="35" fillId="24" borderId="19" xfId="1" applyFont="1" applyFill="1" applyBorder="1" applyAlignment="1">
      <alignment vertical="center"/>
    </xf>
    <xf numFmtId="164" fontId="35" fillId="11" borderId="19" xfId="1" applyFont="1" applyFill="1" applyBorder="1" applyAlignment="1">
      <alignment vertical="center"/>
    </xf>
    <xf numFmtId="164" fontId="28" fillId="11" borderId="19" xfId="1" applyFont="1" applyFill="1" applyBorder="1" applyAlignment="1">
      <alignment vertical="center"/>
    </xf>
    <xf numFmtId="164" fontId="35" fillId="23" borderId="19" xfId="1" applyFont="1" applyFill="1" applyBorder="1" applyAlignment="1">
      <alignment vertical="center"/>
    </xf>
    <xf numFmtId="164" fontId="28" fillId="23" borderId="19" xfId="1" applyFont="1" applyFill="1" applyBorder="1" applyAlignment="1">
      <alignment vertical="center"/>
    </xf>
    <xf numFmtId="164" fontId="28" fillId="4" borderId="19" xfId="1" applyFont="1" applyFill="1" applyBorder="1" applyAlignment="1">
      <alignment vertical="center"/>
    </xf>
    <xf numFmtId="164" fontId="29" fillId="22" borderId="19" xfId="1" applyFont="1" applyFill="1" applyBorder="1" applyAlignment="1">
      <alignment vertical="center"/>
    </xf>
    <xf numFmtId="164" fontId="29" fillId="22" borderId="16" xfId="1" applyFont="1" applyFill="1" applyBorder="1" applyAlignment="1">
      <alignment vertical="center"/>
    </xf>
    <xf numFmtId="49" fontId="30" fillId="16" borderId="13" xfId="1" applyNumberFormat="1" applyFont="1" applyFill="1" applyBorder="1" applyAlignment="1">
      <alignment vertical="center"/>
    </xf>
    <xf numFmtId="2" fontId="36" fillId="7" borderId="4" xfId="1" applyNumberFormat="1" applyFont="1" applyFill="1" applyBorder="1" applyAlignment="1">
      <alignment vertical="center"/>
    </xf>
    <xf numFmtId="2" fontId="31" fillId="6" borderId="4" xfId="1" applyNumberFormat="1" applyFont="1" applyFill="1" applyBorder="1" applyAlignment="1">
      <alignment vertical="center"/>
    </xf>
    <xf numFmtId="164" fontId="9" fillId="2" borderId="28" xfId="1" applyFont="1" applyFill="1" applyBorder="1" applyAlignment="1">
      <alignment vertical="center"/>
    </xf>
    <xf numFmtId="2" fontId="21" fillId="6" borderId="35" xfId="1" applyNumberFormat="1" applyFont="1" applyFill="1" applyBorder="1" applyAlignment="1">
      <alignment vertical="center"/>
    </xf>
    <xf numFmtId="2" fontId="21" fillId="6" borderId="36" xfId="1" applyNumberFormat="1" applyFont="1" applyFill="1" applyBorder="1" applyAlignment="1">
      <alignment vertical="center"/>
    </xf>
    <xf numFmtId="2" fontId="21" fillId="25" borderId="36" xfId="1" applyNumberFormat="1" applyFont="1" applyFill="1" applyBorder="1" applyAlignment="1">
      <alignment vertical="center"/>
    </xf>
    <xf numFmtId="2" fontId="21" fillId="11" borderId="36" xfId="1" applyNumberFormat="1" applyFont="1" applyFill="1" applyBorder="1" applyAlignment="1">
      <alignment vertical="center"/>
    </xf>
    <xf numFmtId="16" fontId="37" fillId="15" borderId="23" xfId="1" applyNumberFormat="1" applyFont="1" applyFill="1" applyBorder="1" applyAlignment="1">
      <alignment vertical="center"/>
    </xf>
    <xf numFmtId="16" fontId="37" fillId="15" borderId="21" xfId="1" applyNumberFormat="1" applyFont="1" applyFill="1" applyBorder="1" applyAlignment="1">
      <alignment vertical="center"/>
    </xf>
    <xf numFmtId="16" fontId="37" fillId="15" borderId="20" xfId="1" applyNumberFormat="1" applyFont="1" applyFill="1" applyBorder="1" applyAlignment="1">
      <alignment vertical="center"/>
    </xf>
    <xf numFmtId="1" fontId="14" fillId="8" borderId="16" xfId="1" applyNumberFormat="1" applyFont="1" applyFill="1" applyBorder="1" applyAlignment="1">
      <alignment vertical="center"/>
    </xf>
    <xf numFmtId="1" fontId="14" fillId="8" borderId="14" xfId="1" applyNumberFormat="1" applyFont="1" applyFill="1" applyBorder="1" applyAlignment="1">
      <alignment vertical="center"/>
    </xf>
    <xf numFmtId="1" fontId="14" fillId="25" borderId="14" xfId="1" applyNumberFormat="1" applyFont="1" applyFill="1" applyBorder="1" applyAlignment="1">
      <alignment vertical="center"/>
    </xf>
    <xf numFmtId="1" fontId="14" fillId="8" borderId="13" xfId="1" applyNumberFormat="1" applyFont="1" applyFill="1" applyBorder="1" applyAlignment="1">
      <alignment vertical="center"/>
    </xf>
    <xf numFmtId="1" fontId="20" fillId="9" borderId="25" xfId="1" applyNumberFormat="1" applyFont="1" applyFill="1" applyBorder="1" applyAlignment="1">
      <alignment horizontal="center" vertical="center"/>
    </xf>
    <xf numFmtId="1" fontId="13" fillId="9" borderId="30" xfId="1" applyNumberFormat="1" applyFont="1" applyFill="1" applyBorder="1" applyAlignment="1">
      <alignment horizontal="center" vertical="center"/>
    </xf>
    <xf numFmtId="49" fontId="13" fillId="9" borderId="38" xfId="1" applyNumberFormat="1" applyFont="1" applyFill="1" applyBorder="1" applyAlignment="1">
      <alignment horizontal="center" vertical="center"/>
    </xf>
    <xf numFmtId="1" fontId="14" fillId="2" borderId="29" xfId="1" applyNumberFormat="1" applyFont="1" applyFill="1" applyBorder="1" applyAlignment="1">
      <alignment horizontal="center" vertical="center"/>
    </xf>
    <xf numFmtId="164" fontId="9" fillId="2" borderId="11" xfId="1" applyFont="1" applyFill="1" applyBorder="1" applyAlignment="1">
      <alignment vertical="center"/>
    </xf>
    <xf numFmtId="2" fontId="21" fillId="3" borderId="32" xfId="1" applyNumberFormat="1" applyFont="1" applyFill="1" applyBorder="1" applyAlignment="1">
      <alignment vertical="center"/>
    </xf>
    <xf numFmtId="2" fontId="21" fillId="3" borderId="33" xfId="1" applyNumberFormat="1" applyFont="1" applyFill="1" applyBorder="1" applyAlignment="1">
      <alignment vertical="center"/>
    </xf>
    <xf numFmtId="2" fontId="21" fillId="25" borderId="33" xfId="1" applyNumberFormat="1" applyFont="1" applyFill="1" applyBorder="1" applyAlignment="1">
      <alignment vertical="center"/>
    </xf>
    <xf numFmtId="2" fontId="27" fillId="21" borderId="33" xfId="1" applyNumberFormat="1" applyFont="1" applyFill="1" applyBorder="1" applyAlignment="1">
      <alignment vertical="center"/>
    </xf>
    <xf numFmtId="2" fontId="21" fillId="6" borderId="33" xfId="1" applyNumberFormat="1" applyFont="1" applyFill="1" applyBorder="1" applyAlignment="1">
      <alignment vertical="center"/>
    </xf>
    <xf numFmtId="164" fontId="9" fillId="2" borderId="33" xfId="1" applyFont="1" applyFill="1" applyBorder="1" applyAlignment="1">
      <alignment vertical="center"/>
    </xf>
    <xf numFmtId="164" fontId="9" fillId="2" borderId="34" xfId="1" applyFont="1" applyFill="1" applyBorder="1" applyAlignment="1">
      <alignment vertical="center"/>
    </xf>
    <xf numFmtId="2" fontId="21" fillId="11" borderId="9" xfId="1" applyNumberFormat="1" applyFont="1" applyFill="1" applyBorder="1" applyAlignment="1">
      <alignment vertical="center"/>
    </xf>
    <xf numFmtId="164" fontId="23" fillId="2" borderId="9" xfId="1" applyFont="1" applyFill="1" applyBorder="1" applyAlignment="1">
      <alignment vertical="center"/>
    </xf>
    <xf numFmtId="2" fontId="22" fillId="7" borderId="36" xfId="1" applyNumberFormat="1" applyFont="1" applyFill="1" applyBorder="1" applyAlignment="1">
      <alignment vertical="center"/>
    </xf>
    <xf numFmtId="164" fontId="24" fillId="2" borderId="36" xfId="1" applyFont="1" applyFill="1" applyBorder="1" applyAlignment="1">
      <alignment vertical="center"/>
    </xf>
    <xf numFmtId="2" fontId="24" fillId="7" borderId="36" xfId="1" applyNumberFormat="1" applyFont="1" applyFill="1" applyBorder="1" applyAlignment="1">
      <alignment vertical="center"/>
    </xf>
    <xf numFmtId="2" fontId="24" fillId="6" borderId="36" xfId="1" applyNumberFormat="1" applyFont="1" applyFill="1" applyBorder="1" applyAlignment="1">
      <alignment vertical="center"/>
    </xf>
    <xf numFmtId="2" fontId="23" fillId="6" borderId="36" xfId="1" applyNumberFormat="1" applyFont="1" applyFill="1" applyBorder="1" applyAlignment="1">
      <alignment vertical="center"/>
    </xf>
    <xf numFmtId="2" fontId="21" fillId="3" borderId="36" xfId="1" applyNumberFormat="1" applyFont="1" applyFill="1" applyBorder="1" applyAlignment="1">
      <alignment vertical="center"/>
    </xf>
    <xf numFmtId="164" fontId="34" fillId="14" borderId="12" xfId="1" applyFont="1" applyFill="1" applyBorder="1" applyAlignment="1">
      <alignment vertical="center"/>
    </xf>
    <xf numFmtId="1" fontId="12" fillId="14" borderId="39" xfId="1" applyNumberFormat="1" applyFont="1" applyFill="1" applyBorder="1" applyAlignment="1">
      <alignment horizontal="right" vertical="center"/>
    </xf>
    <xf numFmtId="49" fontId="12" fillId="14" borderId="10" xfId="1" applyNumberFormat="1" applyFont="1" applyFill="1" applyBorder="1" applyAlignment="1">
      <alignment horizontal="right" vertical="center"/>
    </xf>
    <xf numFmtId="164" fontId="19" fillId="16" borderId="14" xfId="1" applyFont="1" applyFill="1" applyBorder="1" applyAlignment="1">
      <alignment vertical="center"/>
    </xf>
    <xf numFmtId="2" fontId="21" fillId="0" borderId="36" xfId="1" applyNumberFormat="1" applyFont="1" applyBorder="1" applyAlignment="1">
      <alignment vertical="center"/>
    </xf>
    <xf numFmtId="164" fontId="9" fillId="0" borderId="0" xfId="1" applyFont="1" applyAlignment="1">
      <alignment vertical="center"/>
    </xf>
    <xf numFmtId="1" fontId="14" fillId="0" borderId="0" xfId="1" applyNumberFormat="1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6" fillId="18" borderId="23" xfId="0" applyFont="1" applyFill="1" applyBorder="1" applyAlignment="1">
      <alignment horizontal="center"/>
    </xf>
    <xf numFmtId="0" fontId="6" fillId="18" borderId="21" xfId="0" applyFont="1" applyFill="1" applyBorder="1" applyAlignment="1">
      <alignment horizontal="center"/>
    </xf>
    <xf numFmtId="0" fontId="6" fillId="18" borderId="20" xfId="0" applyFont="1" applyFill="1" applyBorder="1" applyAlignment="1">
      <alignment horizontal="center"/>
    </xf>
    <xf numFmtId="0" fontId="6" fillId="18" borderId="22" xfId="0" applyFont="1" applyFill="1" applyBorder="1" applyAlignment="1">
      <alignment horizontal="center"/>
    </xf>
    <xf numFmtId="0" fontId="6" fillId="18" borderId="1" xfId="0" applyFont="1" applyFill="1" applyBorder="1" applyAlignment="1">
      <alignment horizontal="center"/>
    </xf>
    <xf numFmtId="0" fontId="4" fillId="19" borderId="27" xfId="0" applyFont="1" applyFill="1" applyBorder="1" applyAlignment="1">
      <alignment horizontal="center" vertical="center"/>
    </xf>
    <xf numFmtId="0" fontId="4" fillId="19" borderId="26" xfId="0" applyFont="1" applyFill="1" applyBorder="1" applyAlignment="1">
      <alignment horizontal="center" vertical="center"/>
    </xf>
    <xf numFmtId="0" fontId="4" fillId="19" borderId="25" xfId="0" applyFont="1" applyFill="1" applyBorder="1" applyAlignment="1">
      <alignment horizontal="center" vertical="center"/>
    </xf>
    <xf numFmtId="0" fontId="6" fillId="18" borderId="24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FE1BD85-DE74-EF45-B106-DEA1AD01913B}"/>
  </cellStyles>
  <dxfs count="0"/>
  <tableStyles count="0" defaultTableStyle="TableStyleMedium2" defaultPivotStyle="PivotStyleLight16"/>
  <colors>
    <mruColors>
      <color rgb="FF00FF00"/>
      <color rgb="FFFF66FF"/>
      <color rgb="FFFFCCFF"/>
      <color rgb="FFCC3300"/>
      <color rgb="FF007CA8"/>
      <color rgb="FFCC6600"/>
      <color rgb="FF71DAFF"/>
      <color rgb="FF309BA6"/>
      <color rgb="FF0D97FF"/>
      <color rgb="FF009A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461405</xdr:colOff>
      <xdr:row>53</xdr:row>
      <xdr:rowOff>230087</xdr:rowOff>
    </xdr:from>
    <xdr:to>
      <xdr:col>55</xdr:col>
      <xdr:colOff>463310</xdr:colOff>
      <xdr:row>56</xdr:row>
      <xdr:rowOff>313131</xdr:rowOff>
    </xdr:to>
    <xdr:cxnSp macro="">
      <xdr:nvCxnSpPr>
        <xdr:cNvPr id="2" name="直接连接符 6">
          <a:extLst>
            <a:ext uri="{FF2B5EF4-FFF2-40B4-BE49-F238E27FC236}">
              <a16:creationId xmlns:a16="http://schemas.microsoft.com/office/drawing/2014/main" id="{E53B4C90-D563-4570-8BF9-87B9CFBA7689}"/>
            </a:ext>
          </a:extLst>
        </xdr:cNvPr>
        <xdr:cNvCxnSpPr/>
      </xdr:nvCxnSpPr>
      <xdr:spPr>
        <a:xfrm flipV="1">
          <a:off x="27893405" y="17305814"/>
          <a:ext cx="1905" cy="1070181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17318</xdr:colOff>
      <xdr:row>1</xdr:row>
      <xdr:rowOff>0</xdr:rowOff>
    </xdr:from>
    <xdr:to>
      <xdr:col>37</xdr:col>
      <xdr:colOff>17318</xdr:colOff>
      <xdr:row>56</xdr:row>
      <xdr:rowOff>253936</xdr:rowOff>
    </xdr:to>
    <xdr:cxnSp macro="">
      <xdr:nvCxnSpPr>
        <xdr:cNvPr id="3" name="直接连接符 1">
          <a:extLst>
            <a:ext uri="{FF2B5EF4-FFF2-40B4-BE49-F238E27FC236}">
              <a16:creationId xmlns:a16="http://schemas.microsoft.com/office/drawing/2014/main" id="{9BF2A71A-018F-4419-A6B4-F0AA5BA16651}"/>
            </a:ext>
          </a:extLst>
        </xdr:cNvPr>
        <xdr:cNvCxnSpPr/>
      </xdr:nvCxnSpPr>
      <xdr:spPr>
        <a:xfrm flipV="1">
          <a:off x="19032682" y="0"/>
          <a:ext cx="0" cy="18316800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47008</xdr:colOff>
      <xdr:row>53</xdr:row>
      <xdr:rowOff>237506</xdr:rowOff>
    </xdr:from>
    <xdr:to>
      <xdr:col>40</xdr:col>
      <xdr:colOff>48913</xdr:colOff>
      <xdr:row>56</xdr:row>
      <xdr:rowOff>312089</xdr:rowOff>
    </xdr:to>
    <xdr:cxnSp macro="">
      <xdr:nvCxnSpPr>
        <xdr:cNvPr id="4" name="直接连接符 4">
          <a:extLst>
            <a:ext uri="{FF2B5EF4-FFF2-40B4-BE49-F238E27FC236}">
              <a16:creationId xmlns:a16="http://schemas.microsoft.com/office/drawing/2014/main" id="{5EA18449-491B-40CD-9046-8182F7D79867}"/>
            </a:ext>
          </a:extLst>
        </xdr:cNvPr>
        <xdr:cNvCxnSpPr/>
      </xdr:nvCxnSpPr>
      <xdr:spPr>
        <a:xfrm flipV="1">
          <a:off x="20465144" y="17313233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446560</xdr:colOff>
      <xdr:row>1</xdr:row>
      <xdr:rowOff>0</xdr:rowOff>
    </xdr:from>
    <xdr:to>
      <xdr:col>43</xdr:col>
      <xdr:colOff>454988</xdr:colOff>
      <xdr:row>56</xdr:row>
      <xdr:rowOff>253936</xdr:rowOff>
    </xdr:to>
    <xdr:cxnSp macro="">
      <xdr:nvCxnSpPr>
        <xdr:cNvPr id="5" name="直接连接符 2">
          <a:extLst>
            <a:ext uri="{FF2B5EF4-FFF2-40B4-BE49-F238E27FC236}">
              <a16:creationId xmlns:a16="http://schemas.microsoft.com/office/drawing/2014/main" id="{09FD4744-C74D-4D69-B4EF-715F52B07BE6}"/>
            </a:ext>
          </a:extLst>
        </xdr:cNvPr>
        <xdr:cNvCxnSpPr/>
      </xdr:nvCxnSpPr>
      <xdr:spPr>
        <a:xfrm flipH="1" flipV="1">
          <a:off x="22267469" y="0"/>
          <a:ext cx="8428" cy="18316800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178129</xdr:colOff>
      <xdr:row>53</xdr:row>
      <xdr:rowOff>227611</xdr:rowOff>
    </xdr:from>
    <xdr:to>
      <xdr:col>47</xdr:col>
      <xdr:colOff>180034</xdr:colOff>
      <xdr:row>56</xdr:row>
      <xdr:rowOff>302194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3BB74B07-568E-44E9-B213-7CE32D0FEB54}"/>
            </a:ext>
          </a:extLst>
        </xdr:cNvPr>
        <xdr:cNvCxnSpPr/>
      </xdr:nvCxnSpPr>
      <xdr:spPr>
        <a:xfrm flipV="1">
          <a:off x="23869402" y="17303338"/>
          <a:ext cx="1905" cy="1061720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452746</xdr:colOff>
      <xdr:row>1</xdr:row>
      <xdr:rowOff>0</xdr:rowOff>
    </xdr:from>
    <xdr:to>
      <xdr:col>52</xdr:col>
      <xdr:colOff>461637</xdr:colOff>
      <xdr:row>56</xdr:row>
      <xdr:rowOff>253936</xdr:rowOff>
    </xdr:to>
    <xdr:cxnSp macro="">
      <xdr:nvCxnSpPr>
        <xdr:cNvPr id="7" name="直接连接符 3">
          <a:extLst>
            <a:ext uri="{FF2B5EF4-FFF2-40B4-BE49-F238E27FC236}">
              <a16:creationId xmlns:a16="http://schemas.microsoft.com/office/drawing/2014/main" id="{323A6D39-659C-4325-ABB8-6B2C03FC3974}"/>
            </a:ext>
          </a:extLst>
        </xdr:cNvPr>
        <xdr:cNvCxnSpPr/>
      </xdr:nvCxnSpPr>
      <xdr:spPr>
        <a:xfrm flipV="1">
          <a:off x="26481973" y="0"/>
          <a:ext cx="8891" cy="18316800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chael Au" id="{0676B948-DFA9-4811-B963-9E50C22171F4}" userId="S::michael.au@finexpoamalgam.com::694b32d1-e38a-4fc8-b80b-8e73f771fac8" providerId="AD"/>
  <person displayName="Matthieu Delpech" id="{A25F047C-CD3B-B14B-B8A0-7AB25B63DE64}" userId="S::matthieu.delpech@finexpoamalgam.com::c15c5525-c2ea-45f9-bf4e-21ccbfb43e9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0-03-30T04:14:13.56" personId="{A25F047C-CD3B-B14B-B8A0-7AB25B63DE64}" id="{1E860883-09C0-45E0-B7D3-87C0A60240AF}">
    <text xml:space="preserve">2020 03 30 - Manpower arrangement - Need to be solved with AMY
</text>
  </threadedComment>
  <threadedComment ref="N14" dT="2020-03-30T04:11:18.25" personId="{A25F047C-CD3B-B14B-B8A0-7AB25B63DE64}" id="{9966C116-6A46-4A58-90DE-50C7257D77BF}">
    <text xml:space="preserve">2020 03 30 - Due to Casting Capacity M6041 - Due to Project def. M6026
</text>
  </threadedComment>
  <threadedComment ref="N20" dT="2020-03-30T04:09:04.95" personId="{A25F047C-CD3B-B14B-B8A0-7AB25B63DE64}" id="{E1379A44-258F-4357-A3BA-7E4D94C16E13}">
    <text xml:space="preserve">2020 03 30 - Priorities build delay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35" dT="2023-10-30T08:31:30.12" personId="{0676B948-DFA9-4811-B963-9E50C22171F4}" id="{661854E6-FA7A-42DE-9EFB-23B6BCFB4E56}">
    <text>Basic : McLaren 720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C63B-235E-0E45-8FB5-CEE0FCCA6872}">
  <sheetPr codeName="Sheet1"/>
  <dimension ref="B2:BT43"/>
  <sheetViews>
    <sheetView zoomScale="125" workbookViewId="0">
      <selection activeCell="D26" sqref="D26"/>
    </sheetView>
  </sheetViews>
  <sheetFormatPr defaultColWidth="10.875" defaultRowHeight="15.75"/>
  <cols>
    <col min="1" max="1" width="2.625" style="1" customWidth="1"/>
    <col min="2" max="2" width="10.625" style="1" customWidth="1"/>
    <col min="3" max="3" width="3.625" style="1" customWidth="1"/>
    <col min="4" max="4" width="44.125" style="1" customWidth="1"/>
    <col min="5" max="5" width="10.375" style="1" hidden="1" customWidth="1"/>
    <col min="6" max="6" width="6.625" style="1" bestFit="1" customWidth="1"/>
    <col min="7" max="9" width="10.5" style="1" customWidth="1"/>
    <col min="10" max="10" width="11.5" style="1" bestFit="1" customWidth="1"/>
    <col min="11" max="11" width="10.5" style="1" customWidth="1"/>
    <col min="12" max="12" width="2.625" style="1" customWidth="1"/>
    <col min="13" max="13" width="4.375" style="1" bestFit="1" customWidth="1"/>
    <col min="14" max="14" width="5.125" style="1" bestFit="1" customWidth="1"/>
    <col min="15" max="15" width="4.5" style="1" bestFit="1" customWidth="1"/>
    <col min="16" max="16" width="5" style="1" bestFit="1" customWidth="1"/>
    <col min="17" max="17" width="4.5" style="1" bestFit="1" customWidth="1"/>
    <col min="18" max="18" width="4" style="1" bestFit="1" customWidth="1"/>
    <col min="19" max="19" width="5" style="1" bestFit="1" customWidth="1"/>
    <col min="20" max="20" width="4.125" style="1" bestFit="1" customWidth="1"/>
    <col min="21" max="21" width="4.5" style="1" bestFit="1" customWidth="1"/>
    <col min="22" max="22" width="5" style="1" bestFit="1" customWidth="1"/>
    <col min="23" max="72" width="4.5" style="1" customWidth="1"/>
    <col min="73" max="16384" width="10.875" style="1"/>
  </cols>
  <sheetData>
    <row r="2" spans="2:23">
      <c r="B2" s="52" t="s">
        <v>0</v>
      </c>
      <c r="C2" s="51" t="s">
        <v>1</v>
      </c>
      <c r="D2" s="50" t="s">
        <v>2</v>
      </c>
      <c r="E2" s="50" t="s">
        <v>3</v>
      </c>
      <c r="F2" s="50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8"/>
      <c r="M2" s="47" t="s">
        <v>10</v>
      </c>
      <c r="N2" s="47" t="s">
        <v>11</v>
      </c>
      <c r="O2" s="47" t="s">
        <v>12</v>
      </c>
      <c r="P2" s="47" t="s">
        <v>13</v>
      </c>
      <c r="Q2" s="47" t="s">
        <v>14</v>
      </c>
      <c r="R2" s="47" t="s">
        <v>15</v>
      </c>
      <c r="S2" s="47" t="s">
        <v>16</v>
      </c>
      <c r="T2" s="47" t="s">
        <v>17</v>
      </c>
      <c r="U2" s="47" t="s">
        <v>18</v>
      </c>
      <c r="V2" s="47" t="s">
        <v>19</v>
      </c>
      <c r="W2" s="46" t="s">
        <v>20</v>
      </c>
    </row>
    <row r="3" spans="2:23">
      <c r="B3" s="186" t="s">
        <v>21</v>
      </c>
      <c r="C3" s="17" t="s">
        <v>22</v>
      </c>
      <c r="D3" s="20" t="s">
        <v>23</v>
      </c>
      <c r="E3" s="20" t="s">
        <v>24</v>
      </c>
      <c r="F3" s="20" t="s">
        <v>25</v>
      </c>
      <c r="G3" s="17" t="s">
        <v>26</v>
      </c>
      <c r="H3" s="17" t="s">
        <v>27</v>
      </c>
      <c r="I3" s="17">
        <v>0</v>
      </c>
      <c r="J3" s="17" t="s">
        <v>28</v>
      </c>
      <c r="K3" s="17" t="s">
        <v>29</v>
      </c>
      <c r="L3" s="42"/>
      <c r="M3" s="54">
        <v>5</v>
      </c>
      <c r="N3" s="54">
        <v>3</v>
      </c>
      <c r="O3" s="54">
        <v>5</v>
      </c>
      <c r="P3" s="53" t="s">
        <v>30</v>
      </c>
      <c r="Q3" s="17"/>
      <c r="R3" s="17"/>
      <c r="S3" s="17"/>
      <c r="T3" s="17"/>
      <c r="U3" s="17"/>
      <c r="V3" s="17"/>
      <c r="W3" s="41"/>
    </row>
    <row r="4" spans="2:23">
      <c r="B4" s="187"/>
      <c r="C4" s="17" t="s">
        <v>31</v>
      </c>
      <c r="D4" s="20" t="s">
        <v>32</v>
      </c>
      <c r="E4" s="20" t="s">
        <v>24</v>
      </c>
      <c r="F4" s="20" t="s">
        <v>33</v>
      </c>
      <c r="G4" s="17">
        <v>0</v>
      </c>
      <c r="H4" s="17" t="s">
        <v>34</v>
      </c>
      <c r="I4" s="17">
        <v>5</v>
      </c>
      <c r="J4" s="17" t="s">
        <v>35</v>
      </c>
      <c r="K4" s="17" t="s">
        <v>36</v>
      </c>
      <c r="L4" s="42"/>
      <c r="M4" s="55">
        <v>3</v>
      </c>
      <c r="N4" s="55">
        <v>3</v>
      </c>
      <c r="O4" s="55">
        <v>2</v>
      </c>
      <c r="P4" s="53" t="s">
        <v>37</v>
      </c>
      <c r="Q4" s="17"/>
      <c r="R4" s="17"/>
      <c r="S4" s="17"/>
      <c r="T4" s="17"/>
      <c r="U4" s="17"/>
      <c r="V4" s="17"/>
      <c r="W4" s="41"/>
    </row>
    <row r="5" spans="2:23">
      <c r="B5" s="188"/>
      <c r="C5" s="17" t="s">
        <v>38</v>
      </c>
      <c r="D5" s="20" t="s">
        <v>39</v>
      </c>
      <c r="E5" s="20" t="s">
        <v>40</v>
      </c>
      <c r="F5" s="20" t="s">
        <v>41</v>
      </c>
      <c r="G5" s="17">
        <v>40</v>
      </c>
      <c r="H5" s="17">
        <v>30</v>
      </c>
      <c r="I5" s="17">
        <v>20</v>
      </c>
      <c r="J5" s="17">
        <v>10</v>
      </c>
      <c r="K5" s="17">
        <v>0</v>
      </c>
      <c r="L5" s="42"/>
      <c r="M5" s="54">
        <v>0</v>
      </c>
      <c r="N5" s="54">
        <v>10</v>
      </c>
      <c r="O5" s="54">
        <v>0</v>
      </c>
      <c r="P5" s="53" t="s">
        <v>42</v>
      </c>
      <c r="Q5" s="17"/>
      <c r="R5" s="17"/>
      <c r="S5" s="17"/>
      <c r="T5" s="17"/>
      <c r="U5" s="17"/>
      <c r="V5" s="17"/>
      <c r="W5" s="41"/>
    </row>
    <row r="6" spans="2:23" ht="6.95" customHeight="1">
      <c r="B6" s="45"/>
      <c r="C6" s="42"/>
      <c r="D6" s="42"/>
      <c r="E6" s="42"/>
      <c r="F6" s="42"/>
      <c r="G6" s="44"/>
      <c r="H6" s="44"/>
      <c r="I6" s="44"/>
      <c r="J6" s="44"/>
      <c r="K6" s="44"/>
      <c r="L6" s="42"/>
      <c r="M6" s="56"/>
      <c r="N6" s="56"/>
      <c r="O6" s="56"/>
      <c r="P6" s="44"/>
      <c r="Q6" s="44"/>
      <c r="R6" s="44"/>
      <c r="S6" s="44"/>
      <c r="T6" s="44"/>
      <c r="U6" s="44"/>
      <c r="V6" s="44"/>
      <c r="W6" s="43"/>
    </row>
    <row r="7" spans="2:23">
      <c r="B7" s="186" t="s">
        <v>43</v>
      </c>
      <c r="C7" s="17" t="s">
        <v>22</v>
      </c>
      <c r="D7" s="20" t="s">
        <v>44</v>
      </c>
      <c r="E7" s="20" t="s">
        <v>45</v>
      </c>
      <c r="F7" s="20" t="s">
        <v>46</v>
      </c>
      <c r="G7" s="17" t="s">
        <v>47</v>
      </c>
      <c r="H7" s="17" t="s">
        <v>48</v>
      </c>
      <c r="I7" s="17">
        <v>0</v>
      </c>
      <c r="J7" s="17" t="s">
        <v>49</v>
      </c>
      <c r="K7" s="17" t="s">
        <v>50</v>
      </c>
      <c r="L7" s="42"/>
      <c r="M7" s="57">
        <v>2</v>
      </c>
      <c r="N7" s="57">
        <v>0</v>
      </c>
      <c r="O7" s="54">
        <v>2</v>
      </c>
      <c r="P7" s="53" t="s">
        <v>51</v>
      </c>
      <c r="Q7" s="17"/>
      <c r="R7" s="17"/>
      <c r="S7" s="17"/>
      <c r="T7" s="17"/>
      <c r="U7" s="17"/>
      <c r="V7" s="17"/>
      <c r="W7" s="41"/>
    </row>
    <row r="8" spans="2:23">
      <c r="B8" s="187"/>
      <c r="C8" s="17" t="s">
        <v>31</v>
      </c>
      <c r="D8" s="20" t="s">
        <v>52</v>
      </c>
      <c r="E8" s="20" t="s">
        <v>45</v>
      </c>
      <c r="F8" s="20" t="s">
        <v>41</v>
      </c>
      <c r="G8" s="17" t="s">
        <v>53</v>
      </c>
      <c r="H8" s="17" t="s">
        <v>54</v>
      </c>
      <c r="I8" s="17">
        <v>0</v>
      </c>
      <c r="J8" s="17" t="s">
        <v>55</v>
      </c>
      <c r="K8" s="17" t="s">
        <v>56</v>
      </c>
      <c r="L8" s="42"/>
      <c r="M8" s="57">
        <v>100</v>
      </c>
      <c r="N8" s="57">
        <v>0</v>
      </c>
      <c r="O8" s="57">
        <v>100</v>
      </c>
      <c r="P8" s="53" t="s">
        <v>57</v>
      </c>
      <c r="Q8" s="17"/>
      <c r="R8" s="17"/>
      <c r="S8" s="17"/>
      <c r="T8" s="17"/>
      <c r="U8" s="17"/>
      <c r="V8" s="17"/>
      <c r="W8" s="41"/>
    </row>
    <row r="9" spans="2:23">
      <c r="B9" s="188"/>
      <c r="C9" s="17" t="s">
        <v>38</v>
      </c>
      <c r="D9" s="20" t="s">
        <v>58</v>
      </c>
      <c r="E9" s="20" t="s">
        <v>40</v>
      </c>
      <c r="F9" s="20" t="s">
        <v>33</v>
      </c>
      <c r="G9" s="17">
        <v>0</v>
      </c>
      <c r="H9" s="17" t="s">
        <v>34</v>
      </c>
      <c r="I9" s="17">
        <v>5</v>
      </c>
      <c r="J9" s="17" t="s">
        <v>35</v>
      </c>
      <c r="K9" s="17" t="s">
        <v>36</v>
      </c>
      <c r="L9" s="42"/>
      <c r="M9" s="55">
        <v>3</v>
      </c>
      <c r="N9" s="55">
        <v>2</v>
      </c>
      <c r="O9" s="55">
        <v>4</v>
      </c>
      <c r="P9" s="53" t="s">
        <v>59</v>
      </c>
      <c r="Q9" s="17"/>
      <c r="R9" s="17"/>
      <c r="S9" s="17"/>
      <c r="T9" s="17"/>
      <c r="U9" s="17"/>
      <c r="V9" s="17"/>
      <c r="W9" s="41"/>
    </row>
    <row r="10" spans="2:23" ht="6.95" customHeight="1">
      <c r="B10" s="45"/>
      <c r="C10" s="42"/>
      <c r="D10" s="42"/>
      <c r="E10" s="42"/>
      <c r="F10" s="42"/>
      <c r="G10" s="44"/>
      <c r="H10" s="44"/>
      <c r="I10" s="44"/>
      <c r="J10" s="44"/>
      <c r="K10" s="44"/>
      <c r="L10" s="42"/>
      <c r="M10" s="56"/>
      <c r="N10" s="56"/>
      <c r="O10" s="56"/>
      <c r="P10" s="44"/>
      <c r="Q10" s="44"/>
      <c r="R10" s="44"/>
      <c r="S10" s="44"/>
      <c r="T10" s="44"/>
      <c r="U10" s="44"/>
      <c r="V10" s="44"/>
      <c r="W10" s="43"/>
    </row>
    <row r="11" spans="2:23">
      <c r="B11" s="186" t="s">
        <v>60</v>
      </c>
      <c r="C11" s="17" t="s">
        <v>22</v>
      </c>
      <c r="D11" s="20" t="s">
        <v>61</v>
      </c>
      <c r="E11" s="20" t="s">
        <v>62</v>
      </c>
      <c r="F11" s="20" t="s">
        <v>63</v>
      </c>
      <c r="G11" s="17">
        <v>100</v>
      </c>
      <c r="H11" s="17">
        <v>75</v>
      </c>
      <c r="I11" s="17">
        <v>50</v>
      </c>
      <c r="J11" s="17">
        <v>25</v>
      </c>
      <c r="K11" s="17">
        <v>0</v>
      </c>
      <c r="L11" s="42"/>
      <c r="M11" s="54">
        <v>0</v>
      </c>
      <c r="N11" s="55">
        <v>75</v>
      </c>
      <c r="O11" s="54">
        <v>0</v>
      </c>
      <c r="P11" s="53" t="s">
        <v>64</v>
      </c>
      <c r="Q11" s="17"/>
      <c r="R11" s="17"/>
      <c r="S11" s="17"/>
      <c r="T11" s="17"/>
      <c r="U11" s="17"/>
      <c r="V11" s="17"/>
      <c r="W11" s="41"/>
    </row>
    <row r="12" spans="2:23">
      <c r="B12" s="187"/>
      <c r="C12" s="17" t="s">
        <v>31</v>
      </c>
      <c r="D12" s="20" t="s">
        <v>65</v>
      </c>
      <c r="E12" s="20" t="s">
        <v>40</v>
      </c>
      <c r="F12" s="20" t="s">
        <v>33</v>
      </c>
      <c r="G12" s="17" t="s">
        <v>66</v>
      </c>
      <c r="H12" s="17">
        <v>3</v>
      </c>
      <c r="I12" s="17">
        <v>2</v>
      </c>
      <c r="J12" s="17">
        <v>1</v>
      </c>
      <c r="K12" s="17">
        <v>0</v>
      </c>
      <c r="L12" s="42"/>
      <c r="M12" s="55">
        <v>2</v>
      </c>
      <c r="N12" s="55">
        <v>2</v>
      </c>
      <c r="O12" s="55">
        <v>2</v>
      </c>
      <c r="P12" s="53" t="s">
        <v>67</v>
      </c>
      <c r="Q12" s="17"/>
      <c r="R12" s="17"/>
      <c r="S12" s="17"/>
      <c r="T12" s="17"/>
      <c r="U12" s="17"/>
      <c r="V12" s="17"/>
      <c r="W12" s="41"/>
    </row>
    <row r="13" spans="2:23" ht="6.95" customHeight="1">
      <c r="B13" s="45"/>
      <c r="C13" s="42"/>
      <c r="D13" s="42"/>
      <c r="E13" s="42"/>
      <c r="F13" s="42"/>
      <c r="G13" s="44"/>
      <c r="H13" s="44"/>
      <c r="I13" s="44"/>
      <c r="J13" s="44"/>
      <c r="K13" s="44"/>
      <c r="L13" s="42"/>
      <c r="M13" s="56"/>
      <c r="N13" s="56"/>
      <c r="O13" s="56"/>
      <c r="P13" s="44"/>
      <c r="Q13" s="44"/>
      <c r="R13" s="44"/>
      <c r="S13" s="44"/>
      <c r="T13" s="44"/>
      <c r="U13" s="44"/>
      <c r="V13" s="44"/>
      <c r="W13" s="43"/>
    </row>
    <row r="14" spans="2:23">
      <c r="B14" s="186" t="s">
        <v>68</v>
      </c>
      <c r="C14" s="17" t="s">
        <v>22</v>
      </c>
      <c r="D14" s="20" t="s">
        <v>69</v>
      </c>
      <c r="E14" s="20" t="s">
        <v>68</v>
      </c>
      <c r="F14" s="20" t="s">
        <v>70</v>
      </c>
      <c r="G14" s="17">
        <v>0</v>
      </c>
      <c r="H14" s="17" t="s">
        <v>71</v>
      </c>
      <c r="I14" s="17" t="s">
        <v>72</v>
      </c>
      <c r="J14" s="17" t="s">
        <v>73</v>
      </c>
      <c r="K14" s="34" t="s">
        <v>74</v>
      </c>
      <c r="L14" s="42"/>
      <c r="M14" s="55">
        <v>0</v>
      </c>
      <c r="N14" s="57">
        <v>1</v>
      </c>
      <c r="O14" s="55">
        <v>0</v>
      </c>
      <c r="P14" s="53" t="s">
        <v>75</v>
      </c>
      <c r="Q14" s="17"/>
      <c r="R14" s="17"/>
      <c r="S14" s="17"/>
      <c r="T14" s="17"/>
      <c r="U14" s="17"/>
      <c r="V14" s="17"/>
      <c r="W14" s="41"/>
    </row>
    <row r="15" spans="2:23">
      <c r="B15" s="187"/>
      <c r="C15" s="17" t="s">
        <v>31</v>
      </c>
      <c r="D15" s="20" t="s">
        <v>76</v>
      </c>
      <c r="E15" s="20" t="s">
        <v>68</v>
      </c>
      <c r="F15" s="20" t="s">
        <v>33</v>
      </c>
      <c r="G15" s="17">
        <v>0</v>
      </c>
      <c r="H15" s="17" t="s">
        <v>34</v>
      </c>
      <c r="I15" s="17">
        <v>5</v>
      </c>
      <c r="J15" s="17" t="s">
        <v>35</v>
      </c>
      <c r="K15" s="17" t="s">
        <v>36</v>
      </c>
      <c r="L15" s="42"/>
      <c r="M15" s="54">
        <v>7</v>
      </c>
      <c r="N15" s="55">
        <v>3</v>
      </c>
      <c r="O15" s="57">
        <v>4</v>
      </c>
      <c r="P15" s="53" t="s">
        <v>77</v>
      </c>
      <c r="Q15" s="17"/>
      <c r="R15" s="17"/>
      <c r="S15" s="17"/>
      <c r="T15" s="17"/>
      <c r="U15" s="17"/>
      <c r="V15" s="17"/>
      <c r="W15" s="41"/>
    </row>
    <row r="16" spans="2:23">
      <c r="B16" s="188"/>
      <c r="C16" s="17" t="s">
        <v>38</v>
      </c>
      <c r="D16" s="20" t="s">
        <v>78</v>
      </c>
      <c r="E16" s="20" t="s">
        <v>40</v>
      </c>
      <c r="F16" s="20" t="s">
        <v>33</v>
      </c>
      <c r="G16" s="17">
        <v>0</v>
      </c>
      <c r="H16" s="17" t="s">
        <v>34</v>
      </c>
      <c r="I16" s="17">
        <v>5</v>
      </c>
      <c r="J16" s="17" t="s">
        <v>35</v>
      </c>
      <c r="K16" s="17" t="s">
        <v>36</v>
      </c>
      <c r="L16" s="42"/>
      <c r="M16" s="55">
        <v>3</v>
      </c>
      <c r="N16" s="55">
        <v>0</v>
      </c>
      <c r="O16" s="55">
        <v>0</v>
      </c>
      <c r="P16" s="53" t="s">
        <v>79</v>
      </c>
      <c r="Q16" s="17"/>
      <c r="R16" s="17"/>
      <c r="S16" s="17"/>
      <c r="T16" s="17"/>
      <c r="U16" s="17"/>
      <c r="V16" s="17"/>
      <c r="W16" s="41"/>
    </row>
    <row r="18" spans="2:72">
      <c r="B18" s="186" t="s">
        <v>80</v>
      </c>
      <c r="C18" s="17" t="s">
        <v>22</v>
      </c>
      <c r="D18" s="20" t="s">
        <v>44</v>
      </c>
      <c r="E18" s="20" t="s">
        <v>45</v>
      </c>
      <c r="F18" s="20" t="s">
        <v>46</v>
      </c>
      <c r="G18" s="17" t="s">
        <v>47</v>
      </c>
      <c r="H18" s="17" t="s">
        <v>48</v>
      </c>
      <c r="I18" s="17">
        <v>0</v>
      </c>
      <c r="J18" s="17" t="s">
        <v>49</v>
      </c>
      <c r="K18" s="17" t="s">
        <v>50</v>
      </c>
      <c r="L18" s="42"/>
      <c r="M18" s="55">
        <v>0</v>
      </c>
      <c r="N18" s="55">
        <v>0</v>
      </c>
      <c r="O18" s="57">
        <v>3</v>
      </c>
      <c r="P18" s="53" t="s">
        <v>81</v>
      </c>
      <c r="Q18" s="17"/>
      <c r="R18" s="17"/>
      <c r="S18" s="17"/>
      <c r="T18" s="17"/>
      <c r="U18" s="17"/>
      <c r="V18" s="17"/>
      <c r="W18" s="41"/>
    </row>
    <row r="19" spans="2:72">
      <c r="B19" s="187"/>
      <c r="C19" s="17" t="s">
        <v>31</v>
      </c>
      <c r="D19" s="20" t="s">
        <v>82</v>
      </c>
      <c r="E19" s="20" t="s">
        <v>45</v>
      </c>
      <c r="F19" s="20" t="s">
        <v>46</v>
      </c>
      <c r="G19" s="17" t="s">
        <v>47</v>
      </c>
      <c r="H19" s="17" t="s">
        <v>48</v>
      </c>
      <c r="I19" s="17">
        <v>0</v>
      </c>
      <c r="J19" s="17" t="s">
        <v>49</v>
      </c>
      <c r="K19" s="17" t="s">
        <v>50</v>
      </c>
      <c r="L19" s="42"/>
      <c r="M19" s="57">
        <v>1</v>
      </c>
      <c r="N19" s="55">
        <v>0</v>
      </c>
      <c r="O19" s="57">
        <v>2</v>
      </c>
      <c r="P19" s="53" t="s">
        <v>83</v>
      </c>
      <c r="Q19" s="17"/>
      <c r="R19" s="17"/>
      <c r="S19" s="17"/>
      <c r="T19" s="17"/>
      <c r="U19" s="17"/>
      <c r="V19" s="17"/>
      <c r="W19" s="41"/>
    </row>
    <row r="20" spans="2:72">
      <c r="B20" s="187"/>
      <c r="C20" s="17" t="s">
        <v>38</v>
      </c>
      <c r="D20" s="20" t="s">
        <v>84</v>
      </c>
      <c r="E20" s="20" t="s">
        <v>45</v>
      </c>
      <c r="F20" s="20" t="s">
        <v>46</v>
      </c>
      <c r="G20" s="17" t="s">
        <v>47</v>
      </c>
      <c r="H20" s="17" t="s">
        <v>48</v>
      </c>
      <c r="I20" s="17">
        <v>0</v>
      </c>
      <c r="J20" s="17" t="s">
        <v>49</v>
      </c>
      <c r="K20" s="17" t="s">
        <v>50</v>
      </c>
      <c r="L20" s="42"/>
      <c r="M20" s="55">
        <v>-1</v>
      </c>
      <c r="N20" s="57">
        <v>1</v>
      </c>
      <c r="O20" s="55">
        <v>0</v>
      </c>
      <c r="P20" s="53" t="s">
        <v>85</v>
      </c>
      <c r="Q20" s="17"/>
      <c r="R20" s="17"/>
      <c r="S20" s="17"/>
      <c r="T20" s="17"/>
      <c r="U20" s="17"/>
      <c r="V20" s="17"/>
      <c r="W20" s="41"/>
    </row>
    <row r="21" spans="2:72">
      <c r="B21" s="188"/>
      <c r="C21" s="17" t="s">
        <v>86</v>
      </c>
      <c r="D21" s="20" t="s">
        <v>87</v>
      </c>
      <c r="E21" s="20" t="s">
        <v>24</v>
      </c>
      <c r="F21" s="20" t="s">
        <v>33</v>
      </c>
      <c r="G21" s="17">
        <v>0</v>
      </c>
      <c r="H21" s="17">
        <v>1</v>
      </c>
      <c r="I21" s="17">
        <v>2</v>
      </c>
      <c r="J21" s="17">
        <v>3</v>
      </c>
      <c r="K21" s="17" t="s">
        <v>50</v>
      </c>
      <c r="L21" s="42"/>
      <c r="M21" s="57">
        <v>2</v>
      </c>
      <c r="N21" s="55">
        <v>0</v>
      </c>
      <c r="O21" s="54">
        <v>5</v>
      </c>
      <c r="P21" s="53" t="s">
        <v>88</v>
      </c>
      <c r="Q21" s="17"/>
      <c r="R21" s="17"/>
      <c r="S21" s="17"/>
      <c r="T21" s="17"/>
      <c r="U21" s="17"/>
      <c r="V21" s="17"/>
      <c r="W21" s="41"/>
    </row>
    <row r="22" spans="2:72" ht="6.95" customHeight="1" thickBot="1">
      <c r="B22" s="40"/>
      <c r="C22" s="39"/>
      <c r="D22" s="38"/>
      <c r="E22" s="38"/>
      <c r="F22" s="38"/>
      <c r="G22" s="38"/>
      <c r="H22" s="38"/>
      <c r="I22" s="38"/>
      <c r="J22" s="38"/>
      <c r="K22" s="38"/>
      <c r="L22" s="38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72">
      <c r="G23" s="35">
        <v>1</v>
      </c>
      <c r="H23" s="35">
        <v>0.75</v>
      </c>
      <c r="I23" s="35">
        <v>0.5</v>
      </c>
      <c r="J23" s="35">
        <v>0.25</v>
      </c>
      <c r="K23" s="34">
        <v>0</v>
      </c>
    </row>
    <row r="24" spans="2:72">
      <c r="D24" s="33" t="s">
        <v>89</v>
      </c>
    </row>
    <row r="25" spans="2:72">
      <c r="D25" s="32" t="s">
        <v>90</v>
      </c>
    </row>
    <row r="26" spans="2:72">
      <c r="D26" s="31" t="s">
        <v>91</v>
      </c>
    </row>
    <row r="27" spans="2:72" ht="16.5" thickBot="1"/>
    <row r="28" spans="2:72">
      <c r="B28" s="30" t="s">
        <v>92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182" t="s">
        <v>93</v>
      </c>
      <c r="N28" s="182"/>
      <c r="O28" s="182"/>
      <c r="P28" s="182"/>
      <c r="Q28" s="189"/>
      <c r="R28" s="181" t="s">
        <v>94</v>
      </c>
      <c r="S28" s="182"/>
      <c r="T28" s="182"/>
      <c r="U28" s="182"/>
      <c r="V28" s="183"/>
      <c r="W28" s="181" t="s">
        <v>95</v>
      </c>
      <c r="X28" s="182"/>
      <c r="Y28" s="182"/>
      <c r="Z28" s="182"/>
      <c r="AA28" s="183"/>
      <c r="AB28" s="181" t="s">
        <v>96</v>
      </c>
      <c r="AC28" s="182"/>
      <c r="AD28" s="182"/>
      <c r="AE28" s="182"/>
      <c r="AF28" s="183"/>
      <c r="AG28" s="181" t="s">
        <v>13</v>
      </c>
      <c r="AH28" s="182"/>
      <c r="AI28" s="182"/>
      <c r="AJ28" s="182"/>
      <c r="AK28" s="183"/>
      <c r="AL28" s="181" t="s">
        <v>97</v>
      </c>
      <c r="AM28" s="182"/>
      <c r="AN28" s="182"/>
      <c r="AO28" s="182"/>
      <c r="AP28" s="183"/>
      <c r="AQ28" s="181" t="s">
        <v>98</v>
      </c>
      <c r="AR28" s="182"/>
      <c r="AS28" s="182"/>
      <c r="AT28" s="182"/>
      <c r="AU28" s="183"/>
      <c r="AV28" s="181" t="s">
        <v>99</v>
      </c>
      <c r="AW28" s="182"/>
      <c r="AX28" s="182"/>
      <c r="AY28" s="182"/>
      <c r="AZ28" s="183"/>
      <c r="BA28" s="181" t="s">
        <v>100</v>
      </c>
      <c r="BB28" s="182"/>
      <c r="BC28" s="182"/>
      <c r="BD28" s="182"/>
      <c r="BE28" s="183"/>
      <c r="BF28" s="181" t="s">
        <v>101</v>
      </c>
      <c r="BG28" s="182"/>
      <c r="BH28" s="182"/>
      <c r="BI28" s="182"/>
      <c r="BJ28" s="183"/>
      <c r="BK28" s="181" t="s">
        <v>102</v>
      </c>
      <c r="BL28" s="182"/>
      <c r="BM28" s="182"/>
      <c r="BN28" s="182"/>
      <c r="BO28" s="183"/>
      <c r="BP28" s="184" t="s">
        <v>103</v>
      </c>
      <c r="BQ28" s="182"/>
      <c r="BR28" s="182"/>
      <c r="BS28" s="182"/>
      <c r="BT28" s="183"/>
    </row>
    <row r="29" spans="2:72">
      <c r="B29" s="28" t="s">
        <v>104</v>
      </c>
      <c r="C29" s="27"/>
      <c r="D29" s="27" t="s">
        <v>105</v>
      </c>
      <c r="E29" s="185"/>
      <c r="F29" s="185"/>
      <c r="G29" s="185"/>
      <c r="H29" s="185"/>
      <c r="I29" s="27"/>
      <c r="J29" s="27"/>
      <c r="K29" s="27"/>
      <c r="L29" s="27"/>
      <c r="M29" s="23" t="s">
        <v>22</v>
      </c>
      <c r="N29" s="23" t="s">
        <v>31</v>
      </c>
      <c r="O29" s="23" t="s">
        <v>38</v>
      </c>
      <c r="P29" s="23" t="s">
        <v>86</v>
      </c>
      <c r="Q29" s="26" t="s">
        <v>106</v>
      </c>
      <c r="R29" s="25" t="s">
        <v>22</v>
      </c>
      <c r="S29" s="23" t="s">
        <v>31</v>
      </c>
      <c r="T29" s="23" t="s">
        <v>38</v>
      </c>
      <c r="U29" s="23" t="s">
        <v>86</v>
      </c>
      <c r="V29" s="22" t="s">
        <v>106</v>
      </c>
      <c r="W29" s="25" t="s">
        <v>22</v>
      </c>
      <c r="X29" s="23" t="s">
        <v>31</v>
      </c>
      <c r="Y29" s="23" t="s">
        <v>38</v>
      </c>
      <c r="Z29" s="23" t="s">
        <v>86</v>
      </c>
      <c r="AA29" s="22" t="s">
        <v>106</v>
      </c>
      <c r="AB29" s="25" t="s">
        <v>22</v>
      </c>
      <c r="AC29" s="23" t="s">
        <v>31</v>
      </c>
      <c r="AD29" s="23" t="s">
        <v>38</v>
      </c>
      <c r="AE29" s="23" t="s">
        <v>86</v>
      </c>
      <c r="AF29" s="22" t="s">
        <v>106</v>
      </c>
      <c r="AG29" s="25" t="s">
        <v>22</v>
      </c>
      <c r="AH29" s="23" t="s">
        <v>31</v>
      </c>
      <c r="AI29" s="23" t="s">
        <v>38</v>
      </c>
      <c r="AJ29" s="23" t="s">
        <v>86</v>
      </c>
      <c r="AK29" s="22" t="s">
        <v>106</v>
      </c>
      <c r="AL29" s="25" t="s">
        <v>22</v>
      </c>
      <c r="AM29" s="23" t="s">
        <v>31</v>
      </c>
      <c r="AN29" s="23" t="s">
        <v>38</v>
      </c>
      <c r="AO29" s="23" t="s">
        <v>86</v>
      </c>
      <c r="AP29" s="22" t="s">
        <v>106</v>
      </c>
      <c r="AQ29" s="25" t="s">
        <v>22</v>
      </c>
      <c r="AR29" s="23" t="s">
        <v>31</v>
      </c>
      <c r="AS29" s="23" t="s">
        <v>38</v>
      </c>
      <c r="AT29" s="23" t="s">
        <v>86</v>
      </c>
      <c r="AU29" s="22" t="s">
        <v>106</v>
      </c>
      <c r="AV29" s="25" t="s">
        <v>22</v>
      </c>
      <c r="AW29" s="23" t="s">
        <v>31</v>
      </c>
      <c r="AX29" s="23" t="s">
        <v>38</v>
      </c>
      <c r="AY29" s="23" t="s">
        <v>86</v>
      </c>
      <c r="AZ29" s="22" t="s">
        <v>106</v>
      </c>
      <c r="BA29" s="25" t="s">
        <v>22</v>
      </c>
      <c r="BB29" s="23" t="s">
        <v>31</v>
      </c>
      <c r="BC29" s="23" t="s">
        <v>38</v>
      </c>
      <c r="BD29" s="23" t="s">
        <v>86</v>
      </c>
      <c r="BE29" s="22" t="s">
        <v>106</v>
      </c>
      <c r="BF29" s="25" t="s">
        <v>22</v>
      </c>
      <c r="BG29" s="23" t="s">
        <v>31</v>
      </c>
      <c r="BH29" s="23" t="s">
        <v>38</v>
      </c>
      <c r="BI29" s="23" t="s">
        <v>86</v>
      </c>
      <c r="BJ29" s="22" t="s">
        <v>106</v>
      </c>
      <c r="BK29" s="25" t="s">
        <v>22</v>
      </c>
      <c r="BL29" s="23" t="s">
        <v>31</v>
      </c>
      <c r="BM29" s="23" t="s">
        <v>38</v>
      </c>
      <c r="BN29" s="23" t="s">
        <v>86</v>
      </c>
      <c r="BO29" s="22" t="s">
        <v>106</v>
      </c>
      <c r="BP29" s="24" t="s">
        <v>22</v>
      </c>
      <c r="BQ29" s="23" t="s">
        <v>31</v>
      </c>
      <c r="BR29" s="23" t="s">
        <v>38</v>
      </c>
      <c r="BS29" s="23" t="s">
        <v>86</v>
      </c>
      <c r="BT29" s="22" t="s">
        <v>106</v>
      </c>
    </row>
    <row r="30" spans="2:72">
      <c r="B30" s="21" t="s">
        <v>62</v>
      </c>
      <c r="C30" s="20"/>
      <c r="D30" s="20" t="s">
        <v>107</v>
      </c>
      <c r="E30" s="20"/>
      <c r="F30" s="20"/>
      <c r="G30" s="20"/>
      <c r="H30" s="20"/>
      <c r="I30" s="20"/>
      <c r="J30" s="20"/>
      <c r="K30" s="20"/>
      <c r="L30" s="14"/>
      <c r="M30" s="11"/>
      <c r="N30" s="11"/>
      <c r="O30" s="11"/>
      <c r="P30" s="11"/>
      <c r="Q30" s="13"/>
      <c r="R30" s="19">
        <v>25</v>
      </c>
      <c r="S30" s="17">
        <v>75</v>
      </c>
      <c r="T30" s="17">
        <v>0</v>
      </c>
      <c r="U30" s="17" t="s">
        <v>108</v>
      </c>
      <c r="V30" s="16">
        <f>SUM(R30:T30)/3</f>
        <v>33.333333333333336</v>
      </c>
      <c r="W30" s="19">
        <v>25</v>
      </c>
      <c r="X30" s="17">
        <v>75</v>
      </c>
      <c r="Y30" s="17">
        <v>25</v>
      </c>
      <c r="Z30" s="17" t="s">
        <v>108</v>
      </c>
      <c r="AA30" s="16">
        <f>SUM(W30:Y30)/3</f>
        <v>41.666666666666664</v>
      </c>
      <c r="AB30" s="19"/>
      <c r="AC30" s="17"/>
      <c r="AD30" s="17"/>
      <c r="AE30" s="17"/>
      <c r="AF30" s="16"/>
      <c r="AG30" s="19"/>
      <c r="AH30" s="17"/>
      <c r="AI30" s="17"/>
      <c r="AJ30" s="17"/>
      <c r="AK30" s="16"/>
      <c r="AL30" s="19"/>
      <c r="AM30" s="17"/>
      <c r="AN30" s="17"/>
      <c r="AO30" s="17"/>
      <c r="AP30" s="16"/>
      <c r="AQ30" s="19"/>
      <c r="AR30" s="17"/>
      <c r="AS30" s="17"/>
      <c r="AT30" s="17"/>
      <c r="AU30" s="16"/>
      <c r="AV30" s="19"/>
      <c r="AW30" s="17"/>
      <c r="AX30" s="17"/>
      <c r="AY30" s="17"/>
      <c r="AZ30" s="16"/>
      <c r="BA30" s="19"/>
      <c r="BB30" s="17"/>
      <c r="BC30" s="17"/>
      <c r="BD30" s="17"/>
      <c r="BE30" s="16"/>
      <c r="BF30" s="19"/>
      <c r="BG30" s="17"/>
      <c r="BH30" s="17"/>
      <c r="BI30" s="17"/>
      <c r="BJ30" s="16"/>
      <c r="BK30" s="19"/>
      <c r="BL30" s="17"/>
      <c r="BM30" s="17"/>
      <c r="BN30" s="17"/>
      <c r="BO30" s="16"/>
      <c r="BP30" s="18"/>
      <c r="BQ30" s="17"/>
      <c r="BR30" s="17"/>
      <c r="BS30" s="17"/>
      <c r="BT30" s="16"/>
    </row>
    <row r="31" spans="2:72">
      <c r="B31" s="21" t="s">
        <v>109</v>
      </c>
      <c r="C31" s="20"/>
      <c r="D31" s="20" t="s">
        <v>110</v>
      </c>
      <c r="E31" s="20"/>
      <c r="F31" s="20"/>
      <c r="G31" s="20"/>
      <c r="H31" s="20"/>
      <c r="I31" s="20"/>
      <c r="J31" s="20"/>
      <c r="K31" s="20"/>
      <c r="L31" s="14"/>
      <c r="M31" s="11"/>
      <c r="N31" s="11"/>
      <c r="O31" s="11"/>
      <c r="P31" s="11"/>
      <c r="Q31" s="13"/>
      <c r="R31" s="19">
        <v>25</v>
      </c>
      <c r="S31" s="17">
        <v>75</v>
      </c>
      <c r="T31" s="17" t="s">
        <v>108</v>
      </c>
      <c r="U31" s="17" t="s">
        <v>108</v>
      </c>
      <c r="V31" s="16">
        <f>SUM(R31:T31)/2</f>
        <v>50</v>
      </c>
      <c r="W31" s="19">
        <v>25</v>
      </c>
      <c r="X31" s="17">
        <v>75</v>
      </c>
      <c r="Y31" s="17" t="s">
        <v>108</v>
      </c>
      <c r="Z31" s="17" t="s">
        <v>108</v>
      </c>
      <c r="AA31" s="16">
        <f>SUM(W31:Y31)/2</f>
        <v>50</v>
      </c>
      <c r="AB31" s="19"/>
      <c r="AC31" s="17"/>
      <c r="AD31" s="17"/>
      <c r="AE31" s="17"/>
      <c r="AF31" s="16"/>
      <c r="AG31" s="19"/>
      <c r="AH31" s="17"/>
      <c r="AI31" s="17"/>
      <c r="AJ31" s="17"/>
      <c r="AK31" s="16"/>
      <c r="AL31" s="19"/>
      <c r="AM31" s="17"/>
      <c r="AN31" s="17"/>
      <c r="AO31" s="17"/>
      <c r="AP31" s="16"/>
      <c r="AQ31" s="19"/>
      <c r="AR31" s="17"/>
      <c r="AS31" s="17"/>
      <c r="AT31" s="17"/>
      <c r="AU31" s="16"/>
      <c r="AV31" s="19"/>
      <c r="AW31" s="17"/>
      <c r="AX31" s="17"/>
      <c r="AY31" s="17"/>
      <c r="AZ31" s="16"/>
      <c r="BA31" s="19"/>
      <c r="BB31" s="17"/>
      <c r="BC31" s="17"/>
      <c r="BD31" s="17"/>
      <c r="BE31" s="16"/>
      <c r="BF31" s="19"/>
      <c r="BG31" s="17"/>
      <c r="BH31" s="17"/>
      <c r="BI31" s="17"/>
      <c r="BJ31" s="16"/>
      <c r="BK31" s="19"/>
      <c r="BL31" s="17"/>
      <c r="BM31" s="17"/>
      <c r="BN31" s="17"/>
      <c r="BO31" s="16"/>
      <c r="BP31" s="18"/>
      <c r="BQ31" s="17"/>
      <c r="BR31" s="17"/>
      <c r="BS31" s="17"/>
      <c r="BT31" s="16"/>
    </row>
    <row r="33" spans="2:27">
      <c r="B33" s="21" t="s">
        <v>111</v>
      </c>
      <c r="C33" s="20"/>
      <c r="D33" s="20" t="s">
        <v>112</v>
      </c>
      <c r="E33" s="20"/>
      <c r="F33" s="20"/>
      <c r="G33" s="20"/>
      <c r="H33" s="20"/>
      <c r="I33" s="20"/>
      <c r="J33" s="20"/>
      <c r="K33" s="20"/>
      <c r="L33" s="14"/>
      <c r="M33" s="11"/>
      <c r="N33" s="11"/>
      <c r="O33" s="11"/>
      <c r="P33" s="11"/>
      <c r="Q33" s="13"/>
      <c r="R33" s="19">
        <v>75</v>
      </c>
      <c r="S33" s="17">
        <v>100</v>
      </c>
      <c r="T33" s="17">
        <v>75</v>
      </c>
      <c r="U33" s="17" t="s">
        <v>108</v>
      </c>
      <c r="V33" s="16">
        <f>SUM(R33:T33)/3</f>
        <v>83.333333333333329</v>
      </c>
      <c r="W33" s="19">
        <v>75</v>
      </c>
      <c r="X33" s="17">
        <v>100</v>
      </c>
      <c r="Y33" s="17">
        <v>75</v>
      </c>
      <c r="Z33" s="17" t="s">
        <v>108</v>
      </c>
      <c r="AA33" s="16">
        <f>SUM(W33:Y33)/3</f>
        <v>83.333333333333329</v>
      </c>
    </row>
    <row r="34" spans="2:27">
      <c r="B34" s="21" t="s">
        <v>113</v>
      </c>
      <c r="C34" s="20"/>
      <c r="D34" s="20" t="s">
        <v>112</v>
      </c>
      <c r="E34" s="20"/>
      <c r="F34" s="20"/>
      <c r="G34" s="20"/>
      <c r="H34" s="20"/>
      <c r="I34" s="20"/>
      <c r="J34" s="20"/>
      <c r="K34" s="20"/>
      <c r="L34" s="14"/>
      <c r="M34" s="11"/>
      <c r="N34" s="11"/>
      <c r="O34" s="11"/>
      <c r="P34" s="11"/>
      <c r="Q34" s="13"/>
      <c r="R34" s="19">
        <v>25</v>
      </c>
      <c r="S34" s="17">
        <v>50</v>
      </c>
      <c r="T34" s="17">
        <v>25</v>
      </c>
      <c r="U34" s="17" t="s">
        <v>108</v>
      </c>
      <c r="V34" s="16">
        <f>SUM(R34:T34)/3</f>
        <v>33.333333333333336</v>
      </c>
      <c r="W34" s="19">
        <v>50</v>
      </c>
      <c r="X34" s="17">
        <v>75</v>
      </c>
      <c r="Y34" s="17">
        <v>50</v>
      </c>
      <c r="Z34" s="17" t="s">
        <v>108</v>
      </c>
      <c r="AA34" s="16">
        <f>SUM(W34:Y34)/3</f>
        <v>58.333333333333336</v>
      </c>
    </row>
    <row r="35" spans="2:27">
      <c r="B35" s="21" t="s">
        <v>114</v>
      </c>
      <c r="C35" s="20"/>
      <c r="D35" s="20" t="s">
        <v>112</v>
      </c>
      <c r="E35" s="20"/>
      <c r="F35" s="20"/>
      <c r="G35" s="20"/>
      <c r="H35" s="20"/>
      <c r="I35" s="20"/>
      <c r="J35" s="20"/>
      <c r="K35" s="20"/>
      <c r="L35" s="14"/>
      <c r="M35" s="11"/>
      <c r="N35" s="11"/>
      <c r="O35" s="11"/>
      <c r="P35" s="11"/>
      <c r="Q35" s="13"/>
      <c r="R35" s="19">
        <v>75</v>
      </c>
      <c r="S35" s="17">
        <v>100</v>
      </c>
      <c r="T35" s="17">
        <v>75</v>
      </c>
      <c r="U35" s="17" t="s">
        <v>108</v>
      </c>
      <c r="V35" s="16">
        <f>SUM(R35:T35)/3</f>
        <v>83.333333333333329</v>
      </c>
      <c r="W35" s="19">
        <v>75</v>
      </c>
      <c r="X35" s="17">
        <v>100</v>
      </c>
      <c r="Y35" s="17">
        <v>75</v>
      </c>
      <c r="Z35" s="17" t="s">
        <v>108</v>
      </c>
      <c r="AA35" s="16">
        <f>SUM(W35:Y35)/3</f>
        <v>83.333333333333329</v>
      </c>
    </row>
    <row r="36" spans="2:27">
      <c r="B36" s="21" t="s">
        <v>115</v>
      </c>
      <c r="C36" s="20"/>
      <c r="D36" s="20" t="s">
        <v>112</v>
      </c>
      <c r="E36" s="20"/>
      <c r="F36" s="20"/>
      <c r="G36" s="20"/>
      <c r="H36" s="20"/>
      <c r="I36" s="20"/>
      <c r="J36" s="20"/>
      <c r="K36" s="20"/>
      <c r="L36" s="14"/>
      <c r="M36" s="11"/>
      <c r="N36" s="11"/>
      <c r="O36" s="11"/>
      <c r="P36" s="11"/>
      <c r="Q36" s="13"/>
      <c r="R36" s="19">
        <v>50</v>
      </c>
      <c r="S36" s="17">
        <v>75</v>
      </c>
      <c r="T36" s="17">
        <v>50</v>
      </c>
      <c r="U36" s="17" t="s">
        <v>108</v>
      </c>
      <c r="V36" s="16">
        <f>SUM(R36:T36)/3</f>
        <v>58.333333333333336</v>
      </c>
      <c r="W36" s="19">
        <v>75</v>
      </c>
      <c r="X36" s="17">
        <v>75</v>
      </c>
      <c r="Y36" s="17">
        <v>75</v>
      </c>
      <c r="Z36" s="17" t="s">
        <v>108</v>
      </c>
      <c r="AA36" s="16">
        <f>SUM(W36:Y36)/3</f>
        <v>75</v>
      </c>
    </row>
    <row r="37" spans="2:27">
      <c r="B37" s="21" t="s">
        <v>116</v>
      </c>
      <c r="C37" s="20"/>
      <c r="D37" s="20" t="s">
        <v>112</v>
      </c>
      <c r="E37" s="20"/>
      <c r="F37" s="20"/>
      <c r="G37" s="20"/>
      <c r="H37" s="20"/>
      <c r="I37" s="20"/>
      <c r="J37" s="20"/>
      <c r="K37" s="20"/>
      <c r="L37" s="14"/>
      <c r="M37" s="11"/>
      <c r="N37" s="11"/>
      <c r="O37" s="11"/>
      <c r="P37" s="11"/>
      <c r="Q37" s="13"/>
      <c r="R37" s="19">
        <v>25</v>
      </c>
      <c r="S37" s="17">
        <v>50</v>
      </c>
      <c r="T37" s="17">
        <v>50</v>
      </c>
      <c r="U37" s="17" t="s">
        <v>108</v>
      </c>
      <c r="V37" s="16">
        <f>SUM(R37:T37)/3</f>
        <v>41.666666666666664</v>
      </c>
      <c r="W37" s="19">
        <v>75</v>
      </c>
      <c r="X37" s="17">
        <v>50</v>
      </c>
      <c r="Y37" s="17">
        <v>75</v>
      </c>
      <c r="Z37" s="17" t="s">
        <v>108</v>
      </c>
      <c r="AA37" s="16">
        <f>SUM(W37:Y37)/3</f>
        <v>66.666666666666671</v>
      </c>
    </row>
    <row r="38" spans="2:27" ht="6.95" customHeight="1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1"/>
      <c r="N38" s="11"/>
      <c r="O38" s="11"/>
      <c r="P38" s="11"/>
      <c r="Q38" s="13"/>
      <c r="R38" s="12"/>
      <c r="S38" s="11"/>
      <c r="T38" s="11"/>
      <c r="U38" s="11"/>
      <c r="V38" s="10"/>
      <c r="W38" s="12"/>
      <c r="X38" s="11"/>
      <c r="Y38" s="11"/>
      <c r="Z38" s="11"/>
      <c r="AA38" s="10"/>
    </row>
    <row r="39" spans="2:27">
      <c r="B39" s="21" t="s">
        <v>117</v>
      </c>
      <c r="C39" s="20"/>
      <c r="D39" s="20" t="s">
        <v>118</v>
      </c>
      <c r="E39" s="20"/>
      <c r="F39" s="20"/>
      <c r="G39" s="20"/>
      <c r="H39" s="20"/>
      <c r="I39" s="20"/>
      <c r="J39" s="20"/>
      <c r="K39" s="20"/>
      <c r="L39" s="14"/>
      <c r="M39" s="11"/>
      <c r="N39" s="11"/>
      <c r="O39" s="11"/>
      <c r="P39" s="11"/>
      <c r="Q39" s="13"/>
      <c r="R39" s="19">
        <v>0</v>
      </c>
      <c r="S39" s="17">
        <v>50</v>
      </c>
      <c r="T39" s="17" t="s">
        <v>108</v>
      </c>
      <c r="U39" s="17" t="s">
        <v>108</v>
      </c>
      <c r="V39" s="16">
        <f>SUM(R39:S39)/2</f>
        <v>25</v>
      </c>
      <c r="W39" s="19"/>
      <c r="X39" s="17"/>
      <c r="Y39" s="17"/>
      <c r="Z39" s="17" t="s">
        <v>108</v>
      </c>
      <c r="AA39" s="16">
        <f>SUM(W39:X39)/2</f>
        <v>0</v>
      </c>
    </row>
    <row r="40" spans="2:27" ht="6.95" customHeight="1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1"/>
      <c r="N40" s="11"/>
      <c r="O40" s="11"/>
      <c r="P40" s="11"/>
      <c r="Q40" s="13"/>
      <c r="R40" s="12"/>
      <c r="S40" s="11"/>
      <c r="T40" s="11"/>
      <c r="U40" s="11"/>
      <c r="V40" s="10"/>
      <c r="W40" s="12"/>
      <c r="X40" s="11"/>
      <c r="Y40" s="11"/>
      <c r="Z40" s="11"/>
      <c r="AA40" s="10"/>
    </row>
    <row r="41" spans="2:27">
      <c r="B41" s="21" t="s">
        <v>119</v>
      </c>
      <c r="C41" s="20"/>
      <c r="D41" s="20" t="s">
        <v>120</v>
      </c>
      <c r="E41" s="20"/>
      <c r="F41" s="20"/>
      <c r="G41" s="20"/>
      <c r="H41" s="20"/>
      <c r="I41" s="20"/>
      <c r="J41" s="20"/>
      <c r="K41" s="20"/>
      <c r="L41" s="14"/>
      <c r="M41" s="11"/>
      <c r="N41" s="11"/>
      <c r="O41" s="11"/>
      <c r="P41" s="11"/>
      <c r="Q41" s="13"/>
      <c r="R41" s="19">
        <v>100</v>
      </c>
      <c r="S41" s="17">
        <v>50</v>
      </c>
      <c r="T41" s="17">
        <v>75</v>
      </c>
      <c r="U41" s="17" t="s">
        <v>108</v>
      </c>
      <c r="V41" s="16">
        <f>SUM(R41:T41)/3</f>
        <v>75</v>
      </c>
      <c r="W41" s="19"/>
      <c r="X41" s="17"/>
      <c r="Y41" s="17"/>
      <c r="Z41" s="17" t="s">
        <v>108</v>
      </c>
      <c r="AA41" s="16">
        <f>SUM(W41:Y41)/3</f>
        <v>0</v>
      </c>
    </row>
    <row r="42" spans="2:27" ht="6.95" customHeight="1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1"/>
      <c r="N42" s="11"/>
      <c r="O42" s="11"/>
      <c r="P42" s="11"/>
      <c r="Q42" s="13"/>
      <c r="R42" s="12"/>
      <c r="S42" s="11"/>
      <c r="T42" s="11"/>
      <c r="U42" s="11"/>
      <c r="V42" s="10"/>
      <c r="W42" s="12"/>
      <c r="X42" s="11"/>
      <c r="Y42" s="11"/>
      <c r="Z42" s="11"/>
      <c r="AA42" s="10"/>
    </row>
    <row r="43" spans="2:27" ht="16.5" thickBot="1">
      <c r="B43" s="9" t="s">
        <v>121</v>
      </c>
      <c r="C43" s="8"/>
      <c r="D43" s="8" t="s">
        <v>122</v>
      </c>
      <c r="E43" s="8"/>
      <c r="F43" s="8"/>
      <c r="G43" s="8"/>
      <c r="H43" s="8"/>
      <c r="I43" s="8"/>
      <c r="J43" s="8"/>
      <c r="K43" s="8"/>
      <c r="L43" s="7"/>
      <c r="M43" s="6"/>
      <c r="N43" s="6"/>
      <c r="O43" s="6"/>
      <c r="P43" s="6"/>
      <c r="Q43" s="5"/>
      <c r="R43" s="4">
        <v>100</v>
      </c>
      <c r="S43" s="3">
        <v>25</v>
      </c>
      <c r="T43" s="3">
        <v>75</v>
      </c>
      <c r="U43" s="3">
        <v>50</v>
      </c>
      <c r="V43" s="2">
        <f>SUM(R43:U43)/4</f>
        <v>62.5</v>
      </c>
      <c r="W43" s="4"/>
      <c r="X43" s="3"/>
      <c r="Y43" s="3"/>
      <c r="Z43" s="3"/>
      <c r="AA43" s="2">
        <f>SUM(W43:Z43)/4</f>
        <v>0</v>
      </c>
    </row>
  </sheetData>
  <mergeCells count="18">
    <mergeCell ref="AG28:AK28"/>
    <mergeCell ref="AB28:AF28"/>
    <mergeCell ref="E29:H29"/>
    <mergeCell ref="B3:B5"/>
    <mergeCell ref="B7:B9"/>
    <mergeCell ref="B11:B12"/>
    <mergeCell ref="B14:B16"/>
    <mergeCell ref="B18:B21"/>
    <mergeCell ref="W28:AA28"/>
    <mergeCell ref="R28:V28"/>
    <mergeCell ref="M28:Q28"/>
    <mergeCell ref="AQ28:AU28"/>
    <mergeCell ref="AL28:AP28"/>
    <mergeCell ref="BP28:BT28"/>
    <mergeCell ref="BK28:BO28"/>
    <mergeCell ref="BF28:BJ28"/>
    <mergeCell ref="BA28:BE28"/>
    <mergeCell ref="AV28:AZ28"/>
  </mergeCells>
  <phoneticPr fontId="7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T76"/>
  <sheetViews>
    <sheetView showGridLines="0" tabSelected="1" zoomScale="55" zoomScaleNormal="55" workbookViewId="0">
      <pane xSplit="4" ySplit="3" topLeftCell="E4" activePane="bottomRight" state="frozen"/>
      <selection pane="topRight"/>
      <selection pane="bottomLeft"/>
      <selection pane="bottomRight" activeCell="AC8" sqref="AC8"/>
    </sheetView>
  </sheetViews>
  <sheetFormatPr defaultColWidth="9.375" defaultRowHeight="15"/>
  <cols>
    <col min="1" max="1" width="9.375" style="178"/>
    <col min="2" max="2" width="28.875" style="120" customWidth="1"/>
    <col min="3" max="3" width="12.75" style="121" customWidth="1"/>
    <col min="4" max="4" width="5.375" style="122" customWidth="1"/>
    <col min="5" max="56" width="6.125" style="58" customWidth="1"/>
    <col min="57" max="63" width="9.375" style="178"/>
    <col min="64" max="16384" width="9.375" style="58"/>
  </cols>
  <sheetData>
    <row r="1" spans="1:63" ht="15.75" thickBot="1"/>
    <row r="2" spans="1:63" s="157" customFormat="1" ht="24.75" customHeight="1">
      <c r="A2" s="178"/>
      <c r="B2" s="173"/>
      <c r="C2" s="174"/>
      <c r="D2" s="175"/>
      <c r="E2" s="146">
        <v>45264</v>
      </c>
      <c r="F2" s="147">
        <v>45271</v>
      </c>
      <c r="G2" s="147">
        <v>45278</v>
      </c>
      <c r="H2" s="147">
        <v>45285</v>
      </c>
      <c r="I2" s="147">
        <v>45292</v>
      </c>
      <c r="J2" s="147">
        <v>45299</v>
      </c>
      <c r="K2" s="147">
        <v>45306</v>
      </c>
      <c r="L2" s="147">
        <v>45313</v>
      </c>
      <c r="M2" s="147">
        <v>45320</v>
      </c>
      <c r="N2" s="147">
        <v>45327</v>
      </c>
      <c r="O2" s="147">
        <v>45334</v>
      </c>
      <c r="P2" s="147">
        <v>45341</v>
      </c>
      <c r="Q2" s="147">
        <v>45348</v>
      </c>
      <c r="R2" s="147">
        <v>45355</v>
      </c>
      <c r="S2" s="147">
        <v>45362</v>
      </c>
      <c r="T2" s="147">
        <v>45369</v>
      </c>
      <c r="U2" s="147">
        <v>45376</v>
      </c>
      <c r="V2" s="147">
        <v>45383</v>
      </c>
      <c r="W2" s="147">
        <v>45390</v>
      </c>
      <c r="X2" s="147">
        <v>45397</v>
      </c>
      <c r="Y2" s="147">
        <v>45404</v>
      </c>
      <c r="Z2" s="147">
        <v>45411</v>
      </c>
      <c r="AA2" s="147">
        <v>45418</v>
      </c>
      <c r="AB2" s="147">
        <v>45425</v>
      </c>
      <c r="AC2" s="147">
        <v>45432</v>
      </c>
      <c r="AD2" s="147">
        <v>45439</v>
      </c>
      <c r="AE2" s="147">
        <v>45446</v>
      </c>
      <c r="AF2" s="147">
        <v>45453</v>
      </c>
      <c r="AG2" s="147">
        <v>45460</v>
      </c>
      <c r="AH2" s="147">
        <v>45467</v>
      </c>
      <c r="AI2" s="147">
        <v>45474</v>
      </c>
      <c r="AJ2" s="147">
        <v>45481</v>
      </c>
      <c r="AK2" s="147">
        <v>45488</v>
      </c>
      <c r="AL2" s="147">
        <v>45495</v>
      </c>
      <c r="AM2" s="147">
        <v>45502</v>
      </c>
      <c r="AN2" s="147">
        <v>45509</v>
      </c>
      <c r="AO2" s="147">
        <v>45516</v>
      </c>
      <c r="AP2" s="147">
        <v>45523</v>
      </c>
      <c r="AQ2" s="147">
        <v>45530</v>
      </c>
      <c r="AR2" s="147">
        <v>45537</v>
      </c>
      <c r="AS2" s="147">
        <v>45544</v>
      </c>
      <c r="AT2" s="147">
        <v>45551</v>
      </c>
      <c r="AU2" s="147">
        <v>45558</v>
      </c>
      <c r="AV2" s="147">
        <v>45565</v>
      </c>
      <c r="AW2" s="147">
        <v>45572</v>
      </c>
      <c r="AX2" s="147">
        <v>45579</v>
      </c>
      <c r="AY2" s="147">
        <v>45586</v>
      </c>
      <c r="AZ2" s="147">
        <v>45593</v>
      </c>
      <c r="BA2" s="147">
        <v>45600</v>
      </c>
      <c r="BB2" s="147">
        <v>45607</v>
      </c>
      <c r="BC2" s="147">
        <v>45614</v>
      </c>
      <c r="BD2" s="148">
        <v>45621</v>
      </c>
      <c r="BE2" s="178"/>
      <c r="BF2" s="178"/>
      <c r="BG2" s="178"/>
      <c r="BH2" s="178"/>
      <c r="BI2" s="178"/>
      <c r="BJ2" s="178"/>
      <c r="BK2" s="178"/>
    </row>
    <row r="3" spans="1:63" s="156" customFormat="1" ht="26.25" customHeight="1" thickBot="1">
      <c r="A3" s="179"/>
      <c r="B3" s="153" t="s">
        <v>123</v>
      </c>
      <c r="C3" s="154" t="s">
        <v>124</v>
      </c>
      <c r="D3" s="155" t="s">
        <v>125</v>
      </c>
      <c r="E3" s="149">
        <v>49</v>
      </c>
      <c r="F3" s="150">
        <v>50</v>
      </c>
      <c r="G3" s="150">
        <v>51</v>
      </c>
      <c r="H3" s="150">
        <v>52</v>
      </c>
      <c r="I3" s="150">
        <v>1</v>
      </c>
      <c r="J3" s="150">
        <v>2</v>
      </c>
      <c r="K3" s="150">
        <v>3</v>
      </c>
      <c r="L3" s="150">
        <v>4</v>
      </c>
      <c r="M3" s="150">
        <v>5</v>
      </c>
      <c r="N3" s="151">
        <v>6</v>
      </c>
      <c r="O3" s="150">
        <v>7</v>
      </c>
      <c r="P3" s="150">
        <v>8</v>
      </c>
      <c r="Q3" s="150">
        <v>9</v>
      </c>
      <c r="R3" s="150">
        <v>10</v>
      </c>
      <c r="S3" s="150">
        <v>11</v>
      </c>
      <c r="T3" s="150">
        <v>12</v>
      </c>
      <c r="U3" s="150">
        <v>13</v>
      </c>
      <c r="V3" s="150">
        <v>14</v>
      </c>
      <c r="W3" s="150">
        <v>15</v>
      </c>
      <c r="X3" s="150">
        <v>16</v>
      </c>
      <c r="Y3" s="150">
        <v>17</v>
      </c>
      <c r="Z3" s="150">
        <v>18</v>
      </c>
      <c r="AA3" s="150">
        <v>19</v>
      </c>
      <c r="AB3" s="150">
        <v>20</v>
      </c>
      <c r="AC3" s="150">
        <v>21</v>
      </c>
      <c r="AD3" s="150">
        <v>22</v>
      </c>
      <c r="AE3" s="150">
        <v>23</v>
      </c>
      <c r="AF3" s="150">
        <v>24</v>
      </c>
      <c r="AG3" s="150">
        <v>25</v>
      </c>
      <c r="AH3" s="150">
        <v>26</v>
      </c>
      <c r="AI3" s="150">
        <v>27</v>
      </c>
      <c r="AJ3" s="150">
        <v>28</v>
      </c>
      <c r="AK3" s="150">
        <v>29</v>
      </c>
      <c r="AL3" s="150">
        <v>30</v>
      </c>
      <c r="AM3" s="150">
        <v>31</v>
      </c>
      <c r="AN3" s="150">
        <v>32</v>
      </c>
      <c r="AO3" s="150">
        <v>33</v>
      </c>
      <c r="AP3" s="150">
        <v>34</v>
      </c>
      <c r="AQ3" s="150">
        <v>35</v>
      </c>
      <c r="AR3" s="150">
        <v>36</v>
      </c>
      <c r="AS3" s="150">
        <v>37</v>
      </c>
      <c r="AT3" s="150">
        <v>38</v>
      </c>
      <c r="AU3" s="150">
        <v>39</v>
      </c>
      <c r="AV3" s="150">
        <v>40</v>
      </c>
      <c r="AW3" s="150">
        <v>41</v>
      </c>
      <c r="AX3" s="150">
        <v>42</v>
      </c>
      <c r="AY3" s="150">
        <v>43</v>
      </c>
      <c r="AZ3" s="150">
        <v>44</v>
      </c>
      <c r="BA3" s="150">
        <v>45</v>
      </c>
      <c r="BB3" s="150">
        <v>46</v>
      </c>
      <c r="BC3" s="150">
        <v>47</v>
      </c>
      <c r="BD3" s="152">
        <v>48</v>
      </c>
      <c r="BE3" s="179"/>
      <c r="BF3" s="179"/>
      <c r="BG3" s="179"/>
      <c r="BH3" s="179"/>
      <c r="BI3" s="179"/>
      <c r="BJ3" s="179"/>
      <c r="BK3" s="179"/>
    </row>
    <row r="4" spans="1:63" s="62" customFormat="1" ht="25.5" customHeight="1">
      <c r="A4" s="178"/>
      <c r="B4" s="124" t="s">
        <v>126</v>
      </c>
      <c r="C4" s="73" t="s">
        <v>136</v>
      </c>
      <c r="D4" s="125" t="s">
        <v>127</v>
      </c>
      <c r="E4" s="99"/>
      <c r="F4" s="104"/>
      <c r="G4" s="100"/>
      <c r="H4" s="113"/>
      <c r="I4" s="104"/>
      <c r="J4" s="158"/>
      <c r="K4" s="159"/>
      <c r="L4" s="159"/>
      <c r="M4" s="159"/>
      <c r="N4" s="160"/>
      <c r="O4" s="159"/>
      <c r="P4" s="161"/>
      <c r="Q4" s="162"/>
      <c r="R4" s="162"/>
      <c r="S4" s="162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4"/>
      <c r="BB4" s="163"/>
      <c r="BC4" s="163"/>
      <c r="BD4" s="164"/>
      <c r="BE4" s="178"/>
      <c r="BF4" s="178"/>
      <c r="BG4" s="178"/>
      <c r="BH4" s="178"/>
      <c r="BI4" s="178"/>
      <c r="BJ4" s="178"/>
      <c r="BK4" s="178"/>
    </row>
    <row r="5" spans="1:63" s="79" customFormat="1" ht="25.5" customHeight="1">
      <c r="A5" s="180"/>
      <c r="B5" s="126" t="s">
        <v>138</v>
      </c>
      <c r="C5" s="82" t="s">
        <v>139</v>
      </c>
      <c r="D5" s="127" t="s">
        <v>130</v>
      </c>
      <c r="E5" s="98"/>
      <c r="F5" s="97"/>
      <c r="G5" s="97"/>
      <c r="H5" s="97"/>
      <c r="I5" s="97"/>
      <c r="J5" s="98"/>
      <c r="K5" s="74"/>
      <c r="L5" s="74"/>
      <c r="M5" s="74"/>
      <c r="N5" s="109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BA5" s="111"/>
      <c r="BD5" s="111"/>
      <c r="BE5" s="180"/>
      <c r="BF5" s="180"/>
      <c r="BG5" s="180"/>
      <c r="BH5" s="180"/>
      <c r="BI5" s="180"/>
      <c r="BJ5" s="180"/>
      <c r="BK5" s="180"/>
    </row>
    <row r="6" spans="1:63" s="62" customFormat="1" ht="25.5" customHeight="1">
      <c r="A6" s="178"/>
      <c r="B6" s="126" t="s">
        <v>142</v>
      </c>
      <c r="C6" s="82" t="s">
        <v>143</v>
      </c>
      <c r="D6" s="128" t="s">
        <v>132</v>
      </c>
      <c r="E6" s="69"/>
      <c r="F6" s="97"/>
      <c r="G6" s="97"/>
      <c r="H6" s="97"/>
      <c r="I6" s="97"/>
      <c r="J6" s="69"/>
      <c r="K6" s="74"/>
      <c r="L6" s="74"/>
      <c r="M6" s="74"/>
      <c r="N6" s="109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BA6" s="70"/>
      <c r="BD6" s="70"/>
      <c r="BE6" s="178"/>
      <c r="BF6" s="178"/>
      <c r="BG6" s="178"/>
      <c r="BH6" s="178"/>
      <c r="BI6" s="178"/>
      <c r="BJ6" s="178"/>
      <c r="BK6" s="178"/>
    </row>
    <row r="7" spans="1:63" s="62" customFormat="1" ht="25.5" customHeight="1">
      <c r="A7" s="178"/>
      <c r="B7" s="126" t="s">
        <v>144</v>
      </c>
      <c r="C7" s="73" t="s">
        <v>145</v>
      </c>
      <c r="D7" s="129" t="s">
        <v>129</v>
      </c>
      <c r="E7" s="86"/>
      <c r="F7" s="118"/>
      <c r="G7" s="97"/>
      <c r="H7" s="97"/>
      <c r="I7" s="97"/>
      <c r="J7" s="98"/>
      <c r="M7" s="74"/>
      <c r="N7" s="117"/>
      <c r="O7" s="74"/>
      <c r="P7" s="74"/>
      <c r="Q7" s="74"/>
      <c r="R7" s="74"/>
      <c r="S7" s="77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BA7" s="70"/>
      <c r="BD7" s="70"/>
      <c r="BE7" s="178"/>
      <c r="BF7" s="178"/>
      <c r="BG7" s="178"/>
      <c r="BH7" s="178"/>
      <c r="BI7" s="178"/>
      <c r="BJ7" s="178"/>
      <c r="BK7" s="178"/>
    </row>
    <row r="8" spans="1:63" s="62" customFormat="1" ht="25.5" customHeight="1">
      <c r="A8" s="178"/>
      <c r="B8" s="126" t="s">
        <v>146</v>
      </c>
      <c r="C8" s="73" t="s">
        <v>147</v>
      </c>
      <c r="D8" s="125" t="s">
        <v>129</v>
      </c>
      <c r="E8" s="112"/>
      <c r="F8" s="90"/>
      <c r="G8" s="90"/>
      <c r="H8" s="90"/>
      <c r="I8" s="91"/>
      <c r="J8" s="86"/>
      <c r="K8" s="90"/>
      <c r="L8" s="63"/>
      <c r="M8" s="97"/>
      <c r="N8" s="108"/>
      <c r="O8" s="97"/>
      <c r="P8" s="97"/>
      <c r="Q8" s="97"/>
      <c r="R8" s="74"/>
      <c r="S8" s="64"/>
      <c r="T8" s="7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BA8" s="70"/>
      <c r="BD8" s="70"/>
      <c r="BE8" s="178"/>
      <c r="BF8" s="178"/>
      <c r="BG8" s="178"/>
      <c r="BH8" s="178"/>
      <c r="BI8" s="178"/>
      <c r="BJ8" s="178"/>
      <c r="BK8" s="178"/>
    </row>
    <row r="9" spans="1:63" s="79" customFormat="1" ht="26.25" customHeight="1">
      <c r="A9" s="180"/>
      <c r="B9" s="126" t="s">
        <v>148</v>
      </c>
      <c r="C9" s="82" t="s">
        <v>149</v>
      </c>
      <c r="D9" s="129" t="s">
        <v>129</v>
      </c>
      <c r="E9" s="139"/>
      <c r="F9" s="68"/>
      <c r="G9" s="87"/>
      <c r="H9" s="63"/>
      <c r="I9" s="97"/>
      <c r="J9" s="98"/>
      <c r="K9" s="97"/>
      <c r="L9" s="97"/>
      <c r="M9" s="97"/>
      <c r="N9" s="108"/>
      <c r="O9" s="77"/>
      <c r="P9" s="77"/>
      <c r="Q9" s="77"/>
      <c r="R9" s="77"/>
      <c r="S9" s="77"/>
      <c r="T9" s="77"/>
      <c r="U9" s="77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BA9" s="111"/>
      <c r="BD9" s="111"/>
      <c r="BE9" s="180"/>
      <c r="BF9" s="180"/>
      <c r="BG9" s="180"/>
      <c r="BH9" s="180"/>
      <c r="BI9" s="180"/>
      <c r="BJ9" s="180"/>
      <c r="BK9" s="180"/>
    </row>
    <row r="10" spans="1:63" s="62" customFormat="1" ht="25.5" customHeight="1">
      <c r="A10" s="178"/>
      <c r="B10" s="130" t="s">
        <v>140</v>
      </c>
      <c r="C10" s="82" t="s">
        <v>141</v>
      </c>
      <c r="D10" s="129" t="s">
        <v>129</v>
      </c>
      <c r="E10" s="69"/>
      <c r="F10" s="95"/>
      <c r="G10" s="95"/>
      <c r="I10" s="95"/>
      <c r="J10" s="96"/>
      <c r="K10" s="67"/>
      <c r="L10" s="61"/>
      <c r="M10" s="97"/>
      <c r="N10" s="109"/>
      <c r="O10" s="97"/>
      <c r="P10" s="97"/>
      <c r="Q10" s="97"/>
      <c r="R10" s="97"/>
      <c r="S10" s="97"/>
      <c r="T10" s="80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BA10" s="70"/>
      <c r="BD10" s="70"/>
      <c r="BE10" s="178"/>
      <c r="BF10" s="178"/>
      <c r="BG10" s="178"/>
      <c r="BH10" s="178"/>
      <c r="BI10" s="178"/>
      <c r="BJ10" s="178"/>
      <c r="BK10" s="178"/>
    </row>
    <row r="11" spans="1:63" s="79" customFormat="1" ht="25.5" customHeight="1">
      <c r="A11" s="180"/>
      <c r="B11" s="130" t="s">
        <v>152</v>
      </c>
      <c r="C11" s="82" t="s">
        <v>153</v>
      </c>
      <c r="D11" s="129" t="s">
        <v>154</v>
      </c>
      <c r="E11" s="112"/>
      <c r="F11" s="103"/>
      <c r="G11" s="103"/>
      <c r="H11" s="91"/>
      <c r="I11" s="103"/>
      <c r="J11" s="165"/>
      <c r="K11" s="103"/>
      <c r="L11" s="104"/>
      <c r="M11" s="100"/>
      <c r="N11" s="108"/>
      <c r="O11" s="100"/>
      <c r="P11" s="100"/>
      <c r="Q11" s="94"/>
      <c r="R11" s="102"/>
      <c r="S11" s="71"/>
      <c r="T11" s="90"/>
      <c r="U11" s="88"/>
      <c r="V11" s="93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BA11" s="111"/>
      <c r="BD11" s="111"/>
      <c r="BE11" s="180"/>
      <c r="BF11" s="180"/>
      <c r="BG11" s="180"/>
      <c r="BH11" s="180"/>
      <c r="BI11" s="180"/>
      <c r="BJ11" s="180"/>
      <c r="BK11" s="180"/>
    </row>
    <row r="12" spans="1:63" s="62" customFormat="1" ht="25.5" customHeight="1">
      <c r="A12" s="178"/>
      <c r="B12" s="130" t="s">
        <v>155</v>
      </c>
      <c r="C12" s="73" t="s">
        <v>156</v>
      </c>
      <c r="D12" s="128" t="s">
        <v>157</v>
      </c>
      <c r="E12" s="112"/>
      <c r="F12" s="79"/>
      <c r="G12" s="116"/>
      <c r="H12" s="79"/>
      <c r="I12" s="71"/>
      <c r="J12" s="72"/>
      <c r="K12" s="94"/>
      <c r="L12" s="94"/>
      <c r="M12" s="94"/>
      <c r="N12" s="108"/>
      <c r="P12" s="9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BA12" s="70"/>
      <c r="BD12" s="70"/>
      <c r="BE12" s="178"/>
      <c r="BF12" s="178"/>
      <c r="BG12" s="178"/>
      <c r="BH12" s="178"/>
      <c r="BI12" s="178"/>
      <c r="BJ12" s="178"/>
      <c r="BK12" s="178"/>
    </row>
    <row r="13" spans="1:63" s="62" customFormat="1" ht="25.5" customHeight="1">
      <c r="A13" s="178"/>
      <c r="B13" s="131" t="s">
        <v>135</v>
      </c>
      <c r="C13" s="82" t="s">
        <v>133</v>
      </c>
      <c r="D13" s="129" t="s">
        <v>134</v>
      </c>
      <c r="E13" s="112"/>
      <c r="F13" s="105"/>
      <c r="G13" s="105"/>
      <c r="H13" s="89"/>
      <c r="I13" s="89"/>
      <c r="J13" s="81"/>
      <c r="K13" s="74"/>
      <c r="L13" s="74"/>
      <c r="M13" s="74"/>
      <c r="N13" s="108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BA13" s="70"/>
      <c r="BD13" s="70"/>
      <c r="BE13" s="178"/>
      <c r="BF13" s="178"/>
      <c r="BG13" s="178"/>
      <c r="BH13" s="178"/>
      <c r="BI13" s="178"/>
      <c r="BJ13" s="178"/>
      <c r="BK13" s="178"/>
    </row>
    <row r="14" spans="1:63" s="62" customFormat="1" ht="25.5" customHeight="1">
      <c r="A14" s="178"/>
      <c r="B14" s="132" t="s">
        <v>158</v>
      </c>
      <c r="C14" s="82" t="s">
        <v>159</v>
      </c>
      <c r="D14" s="125" t="s">
        <v>127</v>
      </c>
      <c r="E14" s="92"/>
      <c r="F14" s="76"/>
      <c r="G14" s="76"/>
      <c r="H14" s="76"/>
      <c r="I14" s="102"/>
      <c r="J14" s="92"/>
      <c r="K14" s="76"/>
      <c r="L14" s="104"/>
      <c r="M14" s="74"/>
      <c r="N14" s="108"/>
      <c r="O14" s="87"/>
      <c r="P14" s="87"/>
      <c r="Q14" s="87"/>
      <c r="R14" s="102"/>
      <c r="S14" s="106"/>
      <c r="T14" s="67"/>
      <c r="U14" s="84"/>
      <c r="V14" s="97"/>
      <c r="W14" s="97"/>
      <c r="X14" s="97"/>
      <c r="Y14" s="97"/>
      <c r="Z14" s="97"/>
      <c r="AA14" s="97"/>
      <c r="AB14" s="83"/>
      <c r="AC14" s="74"/>
      <c r="AD14" s="74"/>
      <c r="AF14" s="64"/>
      <c r="AG14" s="64"/>
      <c r="AH14" s="64"/>
      <c r="AI14" s="64"/>
      <c r="AJ14" s="74"/>
      <c r="AK14" s="74"/>
      <c r="AL14" s="74"/>
      <c r="AM14" s="74"/>
      <c r="AN14" s="74"/>
      <c r="AO14" s="74"/>
      <c r="AP14" s="74"/>
      <c r="BA14" s="70"/>
      <c r="BD14" s="70"/>
      <c r="BE14" s="178"/>
      <c r="BF14" s="178"/>
      <c r="BG14" s="178"/>
      <c r="BH14" s="178"/>
      <c r="BI14" s="178"/>
      <c r="BJ14" s="178"/>
      <c r="BK14" s="178"/>
    </row>
    <row r="15" spans="1:63" s="62" customFormat="1" ht="25.5" customHeight="1">
      <c r="A15" s="178"/>
      <c r="B15" s="132" t="s">
        <v>160</v>
      </c>
      <c r="C15" s="82" t="s">
        <v>161</v>
      </c>
      <c r="D15" s="129" t="s">
        <v>154</v>
      </c>
      <c r="E15" s="92"/>
      <c r="F15" s="76"/>
      <c r="G15" s="76"/>
      <c r="H15" s="76"/>
      <c r="I15" s="76"/>
      <c r="J15" s="166"/>
      <c r="K15" s="66"/>
      <c r="L15" s="66"/>
      <c r="M15" s="59"/>
      <c r="N15" s="108"/>
      <c r="O15" s="119"/>
      <c r="P15" s="87"/>
      <c r="Q15" s="87"/>
      <c r="R15" s="102"/>
      <c r="S15" s="87"/>
      <c r="T15" s="87"/>
      <c r="U15" s="67"/>
      <c r="V15" s="61"/>
      <c r="W15" s="97"/>
      <c r="X15" s="97"/>
      <c r="Y15" s="97"/>
      <c r="Z15" s="97"/>
      <c r="AA15" s="97"/>
      <c r="AB15" s="83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BA15" s="70"/>
      <c r="BD15" s="70"/>
      <c r="BE15" s="178"/>
      <c r="BF15" s="178"/>
      <c r="BG15" s="178"/>
      <c r="BH15" s="178"/>
      <c r="BI15" s="178"/>
      <c r="BJ15" s="178"/>
      <c r="BK15" s="178"/>
    </row>
    <row r="16" spans="1:63" s="62" customFormat="1" ht="25.5" customHeight="1">
      <c r="A16" s="178"/>
      <c r="B16" s="132" t="s">
        <v>162</v>
      </c>
      <c r="C16" s="82" t="s">
        <v>163</v>
      </c>
      <c r="D16" s="129" t="s">
        <v>129</v>
      </c>
      <c r="E16" s="92"/>
      <c r="F16" s="76"/>
      <c r="G16" s="76"/>
      <c r="H16" s="76"/>
      <c r="I16" s="76"/>
      <c r="J16" s="166"/>
      <c r="K16" s="66"/>
      <c r="L16" s="66"/>
      <c r="M16" s="59"/>
      <c r="N16" s="108"/>
      <c r="O16" s="119"/>
      <c r="P16" s="87"/>
      <c r="Q16" s="87"/>
      <c r="R16" s="102"/>
      <c r="S16" s="87"/>
      <c r="T16" s="87"/>
      <c r="U16" s="67"/>
      <c r="V16" s="61"/>
      <c r="W16" s="97"/>
      <c r="X16" s="97"/>
      <c r="Y16" s="97"/>
      <c r="Z16" s="97"/>
      <c r="AA16" s="97"/>
      <c r="AB16" s="83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BA16" s="70"/>
      <c r="BD16" s="70"/>
      <c r="BE16" s="178"/>
      <c r="BF16" s="178"/>
      <c r="BG16" s="178"/>
      <c r="BH16" s="178"/>
      <c r="BI16" s="178"/>
      <c r="BJ16" s="178"/>
      <c r="BK16" s="178"/>
    </row>
    <row r="17" spans="1:63" s="62" customFormat="1" ht="25.5" customHeight="1">
      <c r="A17" s="178"/>
      <c r="B17" s="132" t="s">
        <v>164</v>
      </c>
      <c r="C17" s="82" t="s">
        <v>165</v>
      </c>
      <c r="D17" s="129" t="s">
        <v>129</v>
      </c>
      <c r="E17" s="92"/>
      <c r="F17" s="76"/>
      <c r="G17" s="76"/>
      <c r="H17" s="76"/>
      <c r="I17" s="76"/>
      <c r="J17" s="92"/>
      <c r="K17" s="76"/>
      <c r="L17" s="76"/>
      <c r="M17" s="76"/>
      <c r="N17" s="108"/>
      <c r="O17" s="102"/>
      <c r="P17" s="76"/>
      <c r="Q17" s="76"/>
      <c r="R17" s="104"/>
      <c r="S17" s="87"/>
      <c r="T17" s="87"/>
      <c r="U17" s="87"/>
      <c r="V17" s="79"/>
      <c r="W17" s="106"/>
      <c r="X17" s="106"/>
      <c r="Y17" s="67"/>
      <c r="Z17" s="61"/>
      <c r="AA17" s="97"/>
      <c r="AB17" s="97"/>
      <c r="AC17" s="97"/>
      <c r="AD17" s="97"/>
      <c r="AE17" s="97"/>
      <c r="AF17" s="97"/>
      <c r="AG17" s="97"/>
      <c r="AH17" s="97"/>
      <c r="AI17" s="74"/>
      <c r="AJ17" s="74"/>
      <c r="AK17" s="74"/>
      <c r="AL17" s="74"/>
      <c r="AM17" s="74"/>
      <c r="AN17" s="74"/>
      <c r="AO17" s="74"/>
      <c r="AP17" s="74"/>
      <c r="BA17" s="70"/>
      <c r="BD17" s="70"/>
      <c r="BE17" s="178"/>
      <c r="BF17" s="178"/>
      <c r="BG17" s="178"/>
      <c r="BH17" s="178"/>
      <c r="BI17" s="178"/>
      <c r="BJ17" s="178"/>
      <c r="BK17" s="178"/>
    </row>
    <row r="18" spans="1:63" s="62" customFormat="1" ht="25.5" customHeight="1">
      <c r="A18" s="178"/>
      <c r="B18" s="132" t="s">
        <v>166</v>
      </c>
      <c r="C18" s="82"/>
      <c r="D18" s="127" t="s">
        <v>132</v>
      </c>
      <c r="E18" s="81"/>
      <c r="F18" s="78"/>
      <c r="G18" s="78"/>
      <c r="H18" s="78"/>
      <c r="I18" s="78"/>
      <c r="J18" s="81"/>
      <c r="K18" s="74"/>
      <c r="L18" s="74"/>
      <c r="M18" s="74"/>
      <c r="N18" s="108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BA18" s="70"/>
      <c r="BD18" s="70"/>
      <c r="BE18" s="178"/>
      <c r="BF18" s="178"/>
      <c r="BG18" s="178"/>
      <c r="BH18" s="178"/>
      <c r="BI18" s="178"/>
      <c r="BJ18" s="178"/>
      <c r="BK18" s="178"/>
    </row>
    <row r="19" spans="1:63" s="62" customFormat="1" ht="25.5" customHeight="1">
      <c r="A19" s="178"/>
      <c r="B19" s="132" t="s">
        <v>167</v>
      </c>
      <c r="C19" s="82" t="s">
        <v>168</v>
      </c>
      <c r="D19" s="127" t="s">
        <v>132</v>
      </c>
      <c r="E19" s="81"/>
      <c r="F19" s="76"/>
      <c r="G19" s="74"/>
      <c r="H19" s="76"/>
      <c r="J19" s="92"/>
      <c r="K19" s="104"/>
      <c r="L19" s="87"/>
      <c r="M19" s="87"/>
      <c r="N19" s="108"/>
      <c r="O19" s="102"/>
      <c r="P19" s="87"/>
      <c r="Q19" s="87"/>
      <c r="R19" s="67"/>
      <c r="S19" s="61"/>
      <c r="T19" s="97"/>
      <c r="U19" s="97"/>
      <c r="V19" s="97"/>
      <c r="W19" s="97"/>
      <c r="X19" s="97"/>
      <c r="Y19" s="97"/>
      <c r="Z19" s="97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BA19" s="70"/>
      <c r="BD19" s="70"/>
      <c r="BE19" s="178"/>
      <c r="BF19" s="178"/>
      <c r="BG19" s="178"/>
      <c r="BH19" s="178"/>
      <c r="BI19" s="178"/>
      <c r="BJ19" s="178"/>
      <c r="BK19" s="178"/>
    </row>
    <row r="20" spans="1:63" s="62" customFormat="1" ht="25.5" customHeight="1">
      <c r="A20" s="178"/>
      <c r="B20" s="132" t="s">
        <v>171</v>
      </c>
      <c r="C20" s="82"/>
      <c r="D20" s="127" t="s">
        <v>132</v>
      </c>
      <c r="E20" s="75"/>
      <c r="F20" s="78"/>
      <c r="G20" s="78"/>
      <c r="H20" s="78"/>
      <c r="I20" s="74"/>
      <c r="J20" s="81"/>
      <c r="K20" s="74"/>
      <c r="L20" s="74"/>
      <c r="M20" s="74"/>
      <c r="N20" s="108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BA20" s="70"/>
      <c r="BD20" s="70"/>
      <c r="BE20" s="178"/>
      <c r="BF20" s="178"/>
      <c r="BG20" s="178"/>
      <c r="BH20" s="178"/>
      <c r="BI20" s="178"/>
      <c r="BJ20" s="178"/>
      <c r="BK20" s="178"/>
    </row>
    <row r="21" spans="1:63" s="62" customFormat="1" ht="25.5" customHeight="1">
      <c r="A21" s="178"/>
      <c r="B21" s="133" t="s">
        <v>150</v>
      </c>
      <c r="C21" s="82" t="s">
        <v>151</v>
      </c>
      <c r="D21" s="125" t="s">
        <v>127</v>
      </c>
      <c r="E21" s="69"/>
      <c r="I21" s="76"/>
      <c r="J21" s="92"/>
      <c r="K21" s="79"/>
      <c r="L21" s="87"/>
      <c r="M21" s="87"/>
      <c r="N21" s="108"/>
      <c r="O21" s="67"/>
      <c r="Q21" s="97"/>
      <c r="R21" s="97"/>
      <c r="S21" s="97"/>
      <c r="T21" s="97"/>
      <c r="U21" s="97"/>
      <c r="V21" s="97"/>
      <c r="W21" s="97"/>
      <c r="X21" s="74"/>
      <c r="Y21" s="74"/>
      <c r="Z21" s="74"/>
      <c r="AA21" s="7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BA21" s="70"/>
      <c r="BD21" s="70"/>
      <c r="BE21" s="178"/>
      <c r="BF21" s="178"/>
      <c r="BG21" s="178"/>
      <c r="BH21" s="178"/>
      <c r="BI21" s="178"/>
      <c r="BJ21" s="178"/>
      <c r="BK21" s="178"/>
    </row>
    <row r="22" spans="1:63" s="62" customFormat="1" ht="25.5" customHeight="1">
      <c r="A22" s="178"/>
      <c r="B22" s="134" t="s">
        <v>137</v>
      </c>
      <c r="C22" s="82"/>
      <c r="D22" s="127" t="s">
        <v>132</v>
      </c>
      <c r="E22" s="81"/>
      <c r="F22" s="74"/>
      <c r="G22" s="74"/>
      <c r="H22" s="74"/>
      <c r="I22" s="74"/>
      <c r="J22" s="81"/>
      <c r="K22" s="78"/>
      <c r="L22" s="78"/>
      <c r="M22" s="78"/>
      <c r="N22" s="108"/>
      <c r="O22" s="78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BA22" s="70"/>
      <c r="BD22" s="70"/>
      <c r="BE22" s="178"/>
      <c r="BF22" s="178"/>
      <c r="BG22" s="178"/>
      <c r="BH22" s="178"/>
      <c r="BI22" s="178"/>
      <c r="BJ22" s="178"/>
      <c r="BK22" s="178"/>
    </row>
    <row r="23" spans="1:63" s="62" customFormat="1" ht="25.5" customHeight="1">
      <c r="A23" s="178"/>
      <c r="B23" s="134" t="s">
        <v>169</v>
      </c>
      <c r="C23" s="82" t="s">
        <v>170</v>
      </c>
      <c r="D23" s="127" t="s">
        <v>132</v>
      </c>
      <c r="E23" s="81"/>
      <c r="F23" s="78"/>
      <c r="G23" s="78"/>
      <c r="H23" s="74"/>
      <c r="I23" s="74"/>
      <c r="J23" s="81"/>
      <c r="K23" s="74"/>
      <c r="L23" s="74"/>
      <c r="M23" s="74"/>
      <c r="N23" s="108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BA23" s="70"/>
      <c r="BD23" s="70"/>
      <c r="BE23" s="178"/>
      <c r="BF23" s="178"/>
      <c r="BG23" s="178"/>
      <c r="BH23" s="178"/>
      <c r="BI23" s="178"/>
      <c r="BJ23" s="178"/>
      <c r="BK23" s="178"/>
    </row>
    <row r="24" spans="1:63" s="62" customFormat="1" ht="25.5" customHeight="1">
      <c r="A24" s="178"/>
      <c r="B24" s="134" t="s">
        <v>172</v>
      </c>
      <c r="C24" s="82"/>
      <c r="D24" s="127" t="s">
        <v>132</v>
      </c>
      <c r="E24" s="81"/>
      <c r="F24" s="74"/>
      <c r="G24" s="78"/>
      <c r="H24" s="78"/>
      <c r="I24" s="78"/>
      <c r="J24" s="75"/>
      <c r="K24" s="74"/>
      <c r="L24" s="74"/>
      <c r="M24" s="74"/>
      <c r="N24" s="108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BA24" s="70"/>
      <c r="BD24" s="70"/>
      <c r="BE24" s="178"/>
      <c r="BF24" s="178"/>
      <c r="BG24" s="178"/>
      <c r="BH24" s="178"/>
      <c r="BI24" s="178"/>
      <c r="BJ24" s="178"/>
      <c r="BK24" s="178"/>
    </row>
    <row r="25" spans="1:63" s="62" customFormat="1" ht="25.5" customHeight="1">
      <c r="A25" s="178"/>
      <c r="B25" s="135" t="s">
        <v>173</v>
      </c>
      <c r="C25" s="82" t="s">
        <v>174</v>
      </c>
      <c r="D25" s="127" t="s">
        <v>132</v>
      </c>
      <c r="E25" s="81"/>
      <c r="F25" s="74"/>
      <c r="G25" s="74"/>
      <c r="H25" s="74"/>
      <c r="I25" s="90"/>
      <c r="J25" s="81"/>
      <c r="K25" s="90"/>
      <c r="L25" s="74"/>
      <c r="M25" s="83"/>
      <c r="N25" s="108"/>
      <c r="O25" s="74"/>
      <c r="P25" s="74"/>
      <c r="Q25" s="74"/>
      <c r="R25" s="74"/>
      <c r="S25" s="74"/>
      <c r="T25" s="74"/>
      <c r="U25" s="74"/>
      <c r="V25" s="83"/>
      <c r="W25" s="74"/>
      <c r="X25" s="74"/>
      <c r="Y25" s="83"/>
      <c r="Z25" s="74"/>
      <c r="AA25" s="74"/>
      <c r="AB25" s="74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74"/>
      <c r="AP25" s="74"/>
      <c r="BA25" s="70"/>
      <c r="BD25" s="70"/>
      <c r="BE25" s="178"/>
      <c r="BF25" s="178"/>
      <c r="BG25" s="178"/>
      <c r="BH25" s="178"/>
      <c r="BI25" s="178"/>
      <c r="BJ25" s="178"/>
      <c r="BK25" s="178"/>
    </row>
    <row r="26" spans="1:63" s="62" customFormat="1" ht="25.5" customHeight="1">
      <c r="A26" s="178"/>
      <c r="B26" s="136" t="s">
        <v>175</v>
      </c>
      <c r="C26" s="82"/>
      <c r="D26" s="127" t="s">
        <v>127</v>
      </c>
      <c r="E26" s="140"/>
      <c r="F26" s="76"/>
      <c r="G26" s="76"/>
      <c r="H26" s="76"/>
      <c r="I26" s="74"/>
      <c r="J26" s="81"/>
      <c r="K26" s="74"/>
      <c r="L26" s="90"/>
      <c r="M26" s="74"/>
      <c r="N26" s="108"/>
      <c r="O26" s="90"/>
      <c r="P26" s="74"/>
      <c r="Q26" s="83"/>
      <c r="R26" s="74"/>
      <c r="S26" s="74"/>
      <c r="T26" s="74"/>
      <c r="U26" s="74"/>
      <c r="V26" s="74"/>
      <c r="W26" s="74"/>
      <c r="X26" s="74"/>
      <c r="Y26" s="83"/>
      <c r="Z26" s="74"/>
      <c r="AA26" s="74"/>
      <c r="AB26" s="83"/>
      <c r="AC26" s="74"/>
      <c r="AD26" s="74"/>
      <c r="AE26" s="74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BA26" s="70"/>
      <c r="BD26" s="70"/>
      <c r="BE26" s="178"/>
      <c r="BF26" s="178"/>
      <c r="BG26" s="178"/>
      <c r="BH26" s="178"/>
      <c r="BI26" s="178"/>
      <c r="BJ26" s="178"/>
      <c r="BK26" s="178"/>
    </row>
    <row r="27" spans="1:63" s="62" customFormat="1" ht="25.5" customHeight="1">
      <c r="A27" s="178"/>
      <c r="B27" s="136" t="s">
        <v>176</v>
      </c>
      <c r="C27" s="82"/>
      <c r="D27" s="127" t="s">
        <v>132</v>
      </c>
      <c r="E27" s="140"/>
      <c r="F27" s="76"/>
      <c r="G27" s="74"/>
      <c r="H27" s="74"/>
      <c r="I27" s="74"/>
      <c r="J27" s="81"/>
      <c r="K27" s="90"/>
      <c r="L27" s="74"/>
      <c r="M27" s="90"/>
      <c r="N27" s="108"/>
      <c r="O27" s="74"/>
      <c r="P27" s="83"/>
      <c r="Q27" s="74"/>
      <c r="R27" s="74"/>
      <c r="S27" s="74"/>
      <c r="T27" s="74"/>
      <c r="U27" s="74"/>
      <c r="V27" s="74"/>
      <c r="W27" s="74"/>
      <c r="X27" s="83"/>
      <c r="Y27" s="74"/>
      <c r="Z27" s="74"/>
      <c r="AA27" s="83"/>
      <c r="AB27" s="74"/>
      <c r="AC27" s="74"/>
      <c r="AD27" s="74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BA27" s="70"/>
      <c r="BD27" s="70"/>
      <c r="BE27" s="178"/>
      <c r="BF27" s="178"/>
      <c r="BG27" s="178"/>
      <c r="BH27" s="178"/>
      <c r="BI27" s="178"/>
      <c r="BJ27" s="178"/>
      <c r="BK27" s="178"/>
    </row>
    <row r="28" spans="1:63" s="62" customFormat="1" ht="25.5" customHeight="1">
      <c r="A28" s="178"/>
      <c r="B28" s="136" t="s">
        <v>177</v>
      </c>
      <c r="C28" s="82"/>
      <c r="D28" s="127" t="s">
        <v>127</v>
      </c>
      <c r="E28" s="140"/>
      <c r="F28" s="74"/>
      <c r="G28" s="74"/>
      <c r="H28" s="76"/>
      <c r="I28" s="74"/>
      <c r="J28" s="81"/>
      <c r="K28" s="74"/>
      <c r="L28" s="74"/>
      <c r="M28" s="74"/>
      <c r="N28" s="108"/>
      <c r="O28" s="74"/>
      <c r="P28" s="74"/>
      <c r="Q28" s="74"/>
      <c r="R28" s="97"/>
      <c r="S28" s="97"/>
      <c r="T28" s="97"/>
      <c r="U28" s="97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BA28" s="70"/>
      <c r="BD28" s="70"/>
      <c r="BE28" s="178"/>
      <c r="BF28" s="178"/>
      <c r="BG28" s="178"/>
      <c r="BH28" s="178"/>
      <c r="BI28" s="178"/>
      <c r="BJ28" s="178"/>
      <c r="BK28" s="178"/>
    </row>
    <row r="29" spans="1:63" s="62" customFormat="1" ht="25.5" customHeight="1">
      <c r="A29" s="178"/>
      <c r="B29" s="136" t="s">
        <v>178</v>
      </c>
      <c r="C29" s="82"/>
      <c r="D29" s="127" t="s">
        <v>132</v>
      </c>
      <c r="E29" s="140"/>
      <c r="F29" s="74"/>
      <c r="G29" s="76"/>
      <c r="H29" s="74"/>
      <c r="I29" s="74"/>
      <c r="J29" s="81"/>
      <c r="K29" s="74"/>
      <c r="L29" s="74"/>
      <c r="M29" s="90"/>
      <c r="N29" s="108"/>
      <c r="O29" s="74"/>
      <c r="P29" s="90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V29" s="74"/>
      <c r="BA29" s="70"/>
      <c r="BD29" s="70"/>
      <c r="BE29" s="178"/>
      <c r="BF29" s="178"/>
      <c r="BG29" s="178"/>
      <c r="BH29" s="178"/>
      <c r="BI29" s="178"/>
      <c r="BJ29" s="178"/>
      <c r="BK29" s="178"/>
    </row>
    <row r="30" spans="1:63" s="62" customFormat="1" ht="25.5" customHeight="1">
      <c r="A30" s="178"/>
      <c r="B30" s="136" t="s">
        <v>179</v>
      </c>
      <c r="C30" s="82"/>
      <c r="D30" s="127" t="s">
        <v>132</v>
      </c>
      <c r="E30" s="140"/>
      <c r="F30" s="74"/>
      <c r="G30" s="74"/>
      <c r="H30" s="74"/>
      <c r="I30" s="74"/>
      <c r="J30" s="81"/>
      <c r="K30" s="76"/>
      <c r="L30" s="76"/>
      <c r="M30" s="74"/>
      <c r="N30" s="108"/>
      <c r="O30" s="74"/>
      <c r="P30" s="74"/>
      <c r="Q30" s="90"/>
      <c r="R30" s="74"/>
      <c r="S30" s="74"/>
      <c r="T30" s="90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BA30" s="70"/>
      <c r="BD30" s="70"/>
      <c r="BE30" s="178"/>
      <c r="BF30" s="178"/>
      <c r="BG30" s="178"/>
      <c r="BH30" s="178"/>
      <c r="BI30" s="178"/>
      <c r="BJ30" s="178"/>
      <c r="BK30" s="178"/>
    </row>
    <row r="31" spans="1:63" s="62" customFormat="1" ht="25.5" customHeight="1">
      <c r="A31" s="178"/>
      <c r="B31" s="136" t="s">
        <v>180</v>
      </c>
      <c r="C31" s="82"/>
      <c r="D31" s="127" t="s">
        <v>132</v>
      </c>
      <c r="E31" s="140"/>
      <c r="F31" s="74"/>
      <c r="G31" s="74"/>
      <c r="H31" s="74"/>
      <c r="I31" s="74"/>
      <c r="J31" s="81"/>
      <c r="K31" s="74"/>
      <c r="L31" s="74"/>
      <c r="M31" s="76"/>
      <c r="N31" s="108"/>
      <c r="O31" s="76"/>
      <c r="P31" s="74"/>
      <c r="Q31" s="74"/>
      <c r="R31" s="74"/>
      <c r="S31" s="90"/>
      <c r="T31" s="74"/>
      <c r="U31" s="74"/>
      <c r="V31" s="90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BA31" s="70"/>
      <c r="BD31" s="70"/>
      <c r="BE31" s="178"/>
      <c r="BF31" s="178"/>
      <c r="BG31" s="178"/>
      <c r="BH31" s="178"/>
      <c r="BI31" s="178"/>
      <c r="BJ31" s="178"/>
      <c r="BK31" s="178"/>
    </row>
    <row r="32" spans="1:63" s="62" customFormat="1" ht="25.5" customHeight="1">
      <c r="A32" s="178"/>
      <c r="B32" s="136" t="s">
        <v>181</v>
      </c>
      <c r="C32" s="82"/>
      <c r="D32" s="127" t="s">
        <v>132</v>
      </c>
      <c r="E32" s="140"/>
      <c r="F32" s="74"/>
      <c r="G32" s="74"/>
      <c r="H32" s="74"/>
      <c r="I32" s="74"/>
      <c r="J32" s="81"/>
      <c r="K32" s="74"/>
      <c r="L32" s="76"/>
      <c r="M32" s="74"/>
      <c r="N32" s="108"/>
      <c r="O32" s="74"/>
      <c r="P32" s="76"/>
      <c r="Q32" s="74"/>
      <c r="R32" s="74"/>
      <c r="S32" s="74"/>
      <c r="T32" s="74"/>
      <c r="U32" s="74"/>
      <c r="V32" s="90"/>
      <c r="W32" s="74"/>
      <c r="X32" s="74"/>
      <c r="Y32" s="90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110"/>
      <c r="BD32" s="70"/>
      <c r="BE32" s="178"/>
      <c r="BF32" s="178"/>
      <c r="BG32" s="178"/>
      <c r="BH32" s="178"/>
      <c r="BI32" s="178"/>
      <c r="BJ32" s="178"/>
      <c r="BK32" s="178"/>
    </row>
    <row r="33" spans="1:72" s="62" customFormat="1" ht="25.5" customHeight="1">
      <c r="A33" s="178"/>
      <c r="B33" s="136" t="s">
        <v>182</v>
      </c>
      <c r="C33" s="82"/>
      <c r="D33" s="127" t="s">
        <v>127</v>
      </c>
      <c r="E33" s="140"/>
      <c r="F33" s="74"/>
      <c r="G33" s="74"/>
      <c r="H33" s="74"/>
      <c r="I33" s="74"/>
      <c r="J33" s="81"/>
      <c r="K33" s="74"/>
      <c r="L33" s="74"/>
      <c r="M33" s="74"/>
      <c r="N33" s="108"/>
      <c r="O33" s="76"/>
      <c r="P33" s="76"/>
      <c r="Q33" s="76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BA33" s="70"/>
      <c r="BD33" s="70"/>
      <c r="BE33" s="178"/>
      <c r="BF33" s="178"/>
      <c r="BG33" s="178"/>
      <c r="BH33" s="178"/>
      <c r="BI33" s="178"/>
      <c r="BJ33" s="178"/>
      <c r="BK33" s="178"/>
    </row>
    <row r="34" spans="1:72" s="62" customFormat="1" ht="25.5" customHeight="1">
      <c r="A34" s="178"/>
      <c r="B34" s="136" t="s">
        <v>183</v>
      </c>
      <c r="C34" s="82"/>
      <c r="D34" s="127" t="s">
        <v>127</v>
      </c>
      <c r="E34" s="140"/>
      <c r="F34" s="74"/>
      <c r="G34" s="74"/>
      <c r="H34" s="74"/>
      <c r="I34" s="74"/>
      <c r="J34" s="81"/>
      <c r="K34" s="74"/>
      <c r="L34" s="74"/>
      <c r="M34" s="74"/>
      <c r="N34" s="108"/>
      <c r="O34" s="74"/>
      <c r="P34" s="74"/>
      <c r="Q34" s="76"/>
      <c r="R34" s="76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BA34" s="70"/>
      <c r="BD34" s="70"/>
      <c r="BE34" s="178"/>
      <c r="BF34" s="178"/>
      <c r="BG34" s="178"/>
      <c r="BH34" s="178"/>
      <c r="BI34" s="178"/>
      <c r="BJ34" s="178"/>
      <c r="BK34" s="178"/>
    </row>
    <row r="35" spans="1:72" s="79" customFormat="1" ht="26.25" customHeight="1">
      <c r="A35" s="180"/>
      <c r="B35" s="133" t="s">
        <v>184</v>
      </c>
      <c r="C35" s="82" t="s">
        <v>185</v>
      </c>
      <c r="D35" s="129" t="s">
        <v>129</v>
      </c>
      <c r="E35" s="81"/>
      <c r="F35" s="74"/>
      <c r="G35" s="74"/>
      <c r="H35" s="76"/>
      <c r="I35" s="76"/>
      <c r="J35" s="92"/>
      <c r="K35" s="76"/>
      <c r="L35" s="74"/>
      <c r="M35" s="87"/>
      <c r="N35" s="108"/>
      <c r="O35" s="87"/>
      <c r="P35" s="77"/>
      <c r="Q35" s="97"/>
      <c r="R35" s="97"/>
      <c r="S35" s="97"/>
      <c r="T35" s="97"/>
      <c r="U35" s="97"/>
      <c r="V35" s="97"/>
      <c r="W35" s="97"/>
      <c r="X35" s="74"/>
      <c r="Y35" s="77"/>
      <c r="Z35" s="77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R35" s="62"/>
      <c r="AS35" s="62"/>
      <c r="AT35" s="62"/>
      <c r="AU35" s="62"/>
      <c r="AW35" s="62"/>
      <c r="AX35" s="62"/>
      <c r="AY35" s="62"/>
      <c r="AZ35" s="62"/>
      <c r="BA35" s="70"/>
      <c r="BB35" s="62"/>
      <c r="BC35" s="62"/>
      <c r="BD35" s="70"/>
      <c r="BE35" s="178"/>
      <c r="BF35" s="178"/>
      <c r="BG35" s="178"/>
      <c r="BH35" s="178"/>
      <c r="BI35" s="178"/>
      <c r="BJ35" s="178"/>
      <c r="BK35" s="178"/>
      <c r="BL35" s="62"/>
      <c r="BM35" s="62"/>
      <c r="BN35" s="62"/>
      <c r="BO35" s="62"/>
      <c r="BP35" s="62"/>
      <c r="BQ35" s="62"/>
      <c r="BR35" s="62"/>
      <c r="BS35" s="62"/>
      <c r="BT35" s="62"/>
    </row>
    <row r="36" spans="1:72" s="62" customFormat="1" ht="25.5" customHeight="1">
      <c r="A36" s="178"/>
      <c r="B36" s="133" t="s">
        <v>186</v>
      </c>
      <c r="C36" s="82" t="s">
        <v>187</v>
      </c>
      <c r="D36" s="129"/>
      <c r="E36" s="69"/>
      <c r="J36" s="92"/>
      <c r="K36" s="76"/>
      <c r="L36" s="76"/>
      <c r="M36" s="76"/>
      <c r="N36" s="108"/>
      <c r="O36" s="76"/>
      <c r="P36" s="76"/>
      <c r="Q36" s="76"/>
      <c r="R36" s="76"/>
      <c r="S36" s="64"/>
      <c r="T36" s="87"/>
      <c r="U36" s="87"/>
      <c r="V36" s="87"/>
      <c r="W36" s="87"/>
      <c r="X36" s="79"/>
      <c r="Y36" s="87"/>
      <c r="Z36" s="87"/>
      <c r="AA36" s="67"/>
      <c r="AB36" s="84"/>
      <c r="AC36" s="97"/>
      <c r="AD36" s="97"/>
      <c r="AE36" s="97"/>
      <c r="AF36" s="97"/>
      <c r="AG36" s="97"/>
      <c r="AH36" s="97"/>
      <c r="AI36" s="74"/>
      <c r="AJ36" s="74"/>
      <c r="AK36" s="74"/>
      <c r="AL36" s="74"/>
      <c r="AM36" s="74"/>
      <c r="AN36" s="74"/>
      <c r="AO36" s="74"/>
      <c r="AP36" s="74"/>
      <c r="BA36" s="70"/>
      <c r="BD36" s="70"/>
      <c r="BE36" s="178"/>
      <c r="BF36" s="178"/>
      <c r="BG36" s="178"/>
      <c r="BH36" s="178"/>
      <c r="BI36" s="178"/>
      <c r="BJ36" s="178"/>
      <c r="BK36" s="178"/>
    </row>
    <row r="37" spans="1:72" s="62" customFormat="1" ht="25.5" customHeight="1">
      <c r="A37" s="178"/>
      <c r="B37" s="133" t="s">
        <v>188</v>
      </c>
      <c r="C37" s="82"/>
      <c r="D37" s="127" t="s">
        <v>132</v>
      </c>
      <c r="E37" s="81"/>
      <c r="F37" s="74"/>
      <c r="G37" s="74"/>
      <c r="H37" s="74"/>
      <c r="I37" s="74"/>
      <c r="J37" s="81"/>
      <c r="K37" s="74"/>
      <c r="L37" s="74"/>
      <c r="M37" s="74"/>
      <c r="N37" s="108"/>
      <c r="O37" s="74"/>
      <c r="P37" s="74"/>
      <c r="Q37" s="74"/>
      <c r="R37" s="74"/>
      <c r="S37" s="78"/>
      <c r="T37" s="78"/>
      <c r="U37" s="78"/>
      <c r="V37" s="78"/>
      <c r="W37" s="74"/>
      <c r="X37" s="74"/>
      <c r="Y37" s="95"/>
      <c r="Z37" s="95"/>
      <c r="AA37" s="95"/>
      <c r="AB37" s="95"/>
      <c r="AC37" s="74"/>
      <c r="AE37" s="97"/>
      <c r="AF37" s="97"/>
      <c r="AG37" s="97"/>
      <c r="AH37" s="97"/>
      <c r="AI37" s="97"/>
      <c r="AJ37" s="97"/>
      <c r="AK37" s="74"/>
      <c r="AL37" s="74"/>
      <c r="AM37" s="74"/>
      <c r="AN37" s="74"/>
      <c r="AO37" s="74"/>
      <c r="AP37" s="74"/>
      <c r="BA37" s="70"/>
      <c r="BD37" s="70"/>
      <c r="BE37" s="178"/>
      <c r="BF37" s="178"/>
      <c r="BG37" s="178"/>
      <c r="BH37" s="178"/>
      <c r="BI37" s="178"/>
      <c r="BJ37" s="178"/>
      <c r="BK37" s="178"/>
    </row>
    <row r="38" spans="1:72" s="62" customFormat="1" ht="25.5" customHeight="1">
      <c r="A38" s="178"/>
      <c r="B38" s="131" t="s">
        <v>189</v>
      </c>
      <c r="C38" s="82" t="s">
        <v>190</v>
      </c>
      <c r="D38" s="125" t="s">
        <v>129</v>
      </c>
      <c r="E38" s="69"/>
      <c r="F38" s="74"/>
      <c r="H38" s="74"/>
      <c r="I38" s="74"/>
      <c r="J38" s="92"/>
      <c r="K38" s="76"/>
      <c r="L38" s="76"/>
      <c r="M38" s="76"/>
      <c r="N38" s="108"/>
      <c r="O38" s="76"/>
      <c r="P38" s="76"/>
      <c r="Q38" s="76"/>
      <c r="R38" s="76"/>
      <c r="S38" s="76"/>
      <c r="T38" s="76"/>
      <c r="U38" s="102"/>
      <c r="V38" s="76"/>
      <c r="W38" s="76"/>
      <c r="X38" s="104"/>
      <c r="Y38" s="87"/>
      <c r="Z38" s="87"/>
      <c r="AA38" s="87"/>
      <c r="AB38" s="79"/>
      <c r="AC38" s="106"/>
      <c r="AD38" s="106"/>
      <c r="AE38" s="67"/>
      <c r="AF38" s="61"/>
      <c r="AG38" s="97"/>
      <c r="AH38" s="97"/>
      <c r="AI38" s="97"/>
      <c r="AJ38" s="97"/>
      <c r="AK38" s="97"/>
      <c r="AL38" s="97"/>
      <c r="AM38" s="97"/>
      <c r="AN38" s="74"/>
      <c r="AO38" s="74"/>
      <c r="AP38" s="74"/>
      <c r="BA38" s="70"/>
      <c r="BD38" s="70"/>
      <c r="BE38" s="178"/>
      <c r="BF38" s="178"/>
      <c r="BG38" s="178"/>
      <c r="BH38" s="178"/>
      <c r="BI38" s="178"/>
      <c r="BJ38" s="178"/>
      <c r="BK38" s="178"/>
    </row>
    <row r="39" spans="1:72" s="60" customFormat="1" ht="26.25" customHeight="1">
      <c r="A39" s="178"/>
      <c r="B39" s="136" t="s">
        <v>191</v>
      </c>
      <c r="C39" s="73" t="s">
        <v>192</v>
      </c>
      <c r="D39" s="129" t="s">
        <v>129</v>
      </c>
      <c r="E39" s="141"/>
      <c r="F39" s="85"/>
      <c r="H39" s="74"/>
      <c r="I39" s="74"/>
      <c r="J39" s="92"/>
      <c r="K39" s="76"/>
      <c r="L39" s="76"/>
      <c r="M39" s="76"/>
      <c r="N39" s="108"/>
      <c r="O39" s="84"/>
      <c r="P39" s="76"/>
      <c r="Q39" s="64"/>
      <c r="R39" s="76"/>
      <c r="S39" s="76"/>
      <c r="T39" s="79"/>
      <c r="U39" s="71"/>
      <c r="V39" s="90"/>
      <c r="W39" s="101"/>
      <c r="X39" s="79"/>
      <c r="Y39" s="90"/>
      <c r="Z39" s="95"/>
      <c r="AA39" s="93"/>
      <c r="AB39" s="84"/>
      <c r="AC39" s="97"/>
      <c r="AD39" s="97"/>
      <c r="AE39" s="97"/>
      <c r="AF39" s="97"/>
      <c r="AG39" s="97"/>
      <c r="AH39" s="80"/>
      <c r="AI39" s="74"/>
      <c r="AJ39" s="74"/>
      <c r="AK39" s="74"/>
      <c r="AL39" s="64"/>
      <c r="AM39" s="64"/>
      <c r="AN39" s="64"/>
      <c r="AO39" s="64"/>
      <c r="AP39" s="64"/>
      <c r="BA39" s="70"/>
      <c r="BD39" s="70"/>
      <c r="BE39" s="178"/>
      <c r="BF39" s="178"/>
      <c r="BG39" s="178"/>
      <c r="BH39" s="178"/>
      <c r="BI39" s="178"/>
      <c r="BJ39" s="178"/>
      <c r="BK39" s="178"/>
      <c r="BL39" s="62"/>
      <c r="BM39" s="62"/>
      <c r="BN39" s="62"/>
      <c r="BO39" s="62"/>
      <c r="BP39" s="62"/>
      <c r="BQ39" s="62"/>
      <c r="BR39" s="62"/>
      <c r="BS39" s="62"/>
      <c r="BT39" s="62"/>
    </row>
    <row r="40" spans="1:72" s="62" customFormat="1" ht="25.5" customHeight="1">
      <c r="A40" s="178"/>
      <c r="B40" s="133" t="s">
        <v>193</v>
      </c>
      <c r="C40" s="82" t="s">
        <v>194</v>
      </c>
      <c r="D40" s="129" t="s">
        <v>129</v>
      </c>
      <c r="E40" s="81"/>
      <c r="F40" s="79"/>
      <c r="G40" s="79"/>
      <c r="H40" s="79"/>
      <c r="I40" s="79"/>
      <c r="J40" s="112"/>
      <c r="K40" s="79"/>
      <c r="L40" s="79"/>
      <c r="M40" s="79"/>
      <c r="N40" s="108"/>
      <c r="O40" s="76"/>
      <c r="P40" s="76"/>
      <c r="Q40" s="91"/>
      <c r="R40" s="76"/>
      <c r="S40" s="76"/>
      <c r="T40" s="104"/>
      <c r="U40" s="87"/>
      <c r="V40" s="87"/>
      <c r="W40" s="87"/>
      <c r="X40" s="102"/>
      <c r="Y40" s="106"/>
      <c r="Z40" s="106"/>
      <c r="AA40" s="67"/>
      <c r="AB40" s="61"/>
      <c r="AC40" s="97"/>
      <c r="AD40" s="97"/>
      <c r="AE40" s="97"/>
      <c r="AF40" s="97"/>
      <c r="AG40" s="97"/>
      <c r="AH40" s="97"/>
      <c r="AI40" s="97"/>
      <c r="AJ40" s="74"/>
      <c r="AL40" s="74"/>
      <c r="AM40" s="74"/>
      <c r="AN40" s="74"/>
      <c r="AO40" s="74"/>
      <c r="AP40" s="74"/>
      <c r="BA40" s="70"/>
      <c r="BD40" s="70"/>
      <c r="BE40" s="178"/>
      <c r="BF40" s="178"/>
      <c r="BG40" s="178"/>
      <c r="BH40" s="178"/>
      <c r="BI40" s="178"/>
      <c r="BJ40" s="178"/>
      <c r="BK40" s="178"/>
    </row>
    <row r="41" spans="1:72" s="79" customFormat="1" ht="26.25" customHeight="1">
      <c r="A41" s="180"/>
      <c r="B41" s="136" t="s">
        <v>195</v>
      </c>
      <c r="C41" s="123" t="s">
        <v>197</v>
      </c>
      <c r="D41" s="127" t="s">
        <v>132</v>
      </c>
      <c r="E41" s="81"/>
      <c r="F41" s="74"/>
      <c r="G41" s="74"/>
      <c r="H41" s="74"/>
      <c r="I41" s="74"/>
      <c r="J41" s="81"/>
      <c r="K41" s="74"/>
      <c r="L41" s="74"/>
      <c r="M41" s="74"/>
      <c r="N41" s="108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8"/>
      <c r="AA41" s="78"/>
      <c r="AB41" s="78"/>
      <c r="AC41" s="78"/>
      <c r="AD41" s="74"/>
      <c r="AE41" s="74"/>
      <c r="AF41" s="95"/>
      <c r="AG41" s="95"/>
      <c r="AH41" s="95"/>
      <c r="AI41" s="95"/>
      <c r="AJ41" s="74"/>
      <c r="AK41" s="62"/>
      <c r="AL41" s="97"/>
      <c r="AM41" s="97"/>
      <c r="AN41" s="97"/>
      <c r="AO41" s="97"/>
      <c r="AP41" s="97"/>
      <c r="AQ41" s="97"/>
      <c r="BA41" s="111"/>
      <c r="BD41" s="111"/>
      <c r="BE41" s="180"/>
      <c r="BF41" s="180"/>
      <c r="BG41" s="180"/>
      <c r="BH41" s="180"/>
      <c r="BI41" s="180"/>
      <c r="BJ41" s="180"/>
      <c r="BK41" s="180"/>
    </row>
    <row r="42" spans="1:72" s="62" customFormat="1" ht="25.5" customHeight="1">
      <c r="A42" s="178"/>
      <c r="B42" s="136" t="s">
        <v>196</v>
      </c>
      <c r="C42" s="123" t="s">
        <v>197</v>
      </c>
      <c r="D42" s="129" t="s">
        <v>129</v>
      </c>
      <c r="E42" s="69"/>
      <c r="F42" s="74"/>
      <c r="H42" s="64"/>
      <c r="I42" s="64"/>
      <c r="J42" s="65"/>
      <c r="K42" s="64"/>
      <c r="L42" s="64"/>
      <c r="M42" s="64"/>
      <c r="N42" s="108"/>
      <c r="O42" s="74"/>
      <c r="P42" s="76"/>
      <c r="Q42" s="76"/>
      <c r="R42" s="76"/>
      <c r="S42" s="76"/>
      <c r="T42" s="76"/>
      <c r="U42" s="76"/>
      <c r="V42" s="76"/>
      <c r="W42" s="76"/>
      <c r="X42" s="74"/>
      <c r="Y42" s="95"/>
      <c r="Z42" s="95"/>
      <c r="AA42" s="95"/>
      <c r="AB42" s="95"/>
      <c r="AC42" s="79"/>
      <c r="AD42" s="95"/>
      <c r="AE42" s="95"/>
      <c r="AF42" s="93"/>
      <c r="AG42" s="84"/>
      <c r="AH42" s="97"/>
      <c r="AI42" s="97"/>
      <c r="AJ42" s="97"/>
      <c r="AK42" s="97"/>
      <c r="AL42" s="97"/>
      <c r="AM42" s="97"/>
      <c r="AN42" s="74"/>
      <c r="AP42" s="74"/>
      <c r="BA42" s="70"/>
      <c r="BD42" s="70"/>
      <c r="BE42" s="178"/>
      <c r="BF42" s="178"/>
      <c r="BG42" s="178"/>
      <c r="BH42" s="178"/>
      <c r="BI42" s="178"/>
      <c r="BJ42" s="178"/>
      <c r="BK42" s="178"/>
    </row>
    <row r="43" spans="1:72" s="62" customFormat="1" ht="25.5" customHeight="1">
      <c r="A43" s="178"/>
      <c r="B43" s="136" t="s">
        <v>198</v>
      </c>
      <c r="C43" s="123" t="s">
        <v>197</v>
      </c>
      <c r="D43" s="127" t="s">
        <v>132</v>
      </c>
      <c r="E43" s="81"/>
      <c r="F43" s="74"/>
      <c r="G43" s="74"/>
      <c r="H43" s="74"/>
      <c r="I43" s="74"/>
      <c r="J43" s="81"/>
      <c r="K43" s="74"/>
      <c r="L43" s="74"/>
      <c r="M43" s="74"/>
      <c r="N43" s="108"/>
      <c r="O43" s="74"/>
      <c r="P43" s="74"/>
      <c r="Q43" s="74"/>
      <c r="R43" s="74"/>
      <c r="S43" s="74"/>
      <c r="T43" s="74"/>
      <c r="U43" s="74"/>
      <c r="V43" s="78"/>
      <c r="W43" s="78"/>
      <c r="X43" s="78"/>
      <c r="Y43" s="78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BA43" s="70"/>
      <c r="BD43" s="70"/>
      <c r="BE43" s="178"/>
      <c r="BF43" s="178"/>
      <c r="BG43" s="178"/>
      <c r="BH43" s="178"/>
      <c r="BI43" s="178"/>
      <c r="BJ43" s="178"/>
      <c r="BK43" s="178"/>
    </row>
    <row r="44" spans="1:72" s="62" customFormat="1" ht="25.5" customHeight="1">
      <c r="A44" s="178"/>
      <c r="B44" s="136" t="s">
        <v>199</v>
      </c>
      <c r="C44" s="123" t="s">
        <v>197</v>
      </c>
      <c r="D44" s="127" t="s">
        <v>127</v>
      </c>
      <c r="E44" s="81"/>
      <c r="F44" s="74"/>
      <c r="G44" s="74"/>
      <c r="H44" s="74"/>
      <c r="I44" s="74"/>
      <c r="J44" s="81"/>
      <c r="K44" s="74"/>
      <c r="L44" s="74"/>
      <c r="M44" s="74"/>
      <c r="N44" s="108"/>
      <c r="O44" s="74"/>
      <c r="P44" s="74"/>
      <c r="Q44" s="74"/>
      <c r="R44" s="76"/>
      <c r="S44" s="76"/>
      <c r="T44" s="76"/>
      <c r="U44" s="76"/>
      <c r="V44" s="76"/>
      <c r="W44" s="79"/>
      <c r="X44" s="76"/>
      <c r="Y44" s="79"/>
      <c r="Z44" s="95"/>
      <c r="AA44" s="95"/>
      <c r="AB44" s="79"/>
      <c r="AC44" s="107"/>
      <c r="AD44" s="107"/>
      <c r="AE44" s="93"/>
      <c r="AF44" s="84"/>
      <c r="AG44" s="97"/>
      <c r="AH44" s="97"/>
      <c r="AI44" s="97"/>
      <c r="AJ44" s="97"/>
      <c r="AK44" s="97"/>
      <c r="AL44" s="97"/>
      <c r="AM44" s="74"/>
      <c r="AN44" s="74"/>
      <c r="AO44" s="74"/>
      <c r="AP44" s="74"/>
      <c r="BA44" s="70"/>
      <c r="BD44" s="70"/>
      <c r="BE44" s="178"/>
      <c r="BF44" s="178"/>
      <c r="BG44" s="178"/>
      <c r="BH44" s="178"/>
      <c r="BI44" s="178"/>
      <c r="BJ44" s="178"/>
      <c r="BK44" s="178"/>
    </row>
    <row r="45" spans="1:72" s="62" customFormat="1" ht="25.35" customHeight="1">
      <c r="A45" s="178"/>
      <c r="B45" s="136" t="s">
        <v>200</v>
      </c>
      <c r="C45" s="123" t="s">
        <v>197</v>
      </c>
      <c r="D45" s="127" t="s">
        <v>132</v>
      </c>
      <c r="E45" s="81"/>
      <c r="F45" s="74"/>
      <c r="G45" s="74"/>
      <c r="H45" s="74"/>
      <c r="I45" s="74"/>
      <c r="J45" s="81"/>
      <c r="K45" s="74"/>
      <c r="L45" s="74"/>
      <c r="M45" s="74"/>
      <c r="N45" s="108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8"/>
      <c r="Z45" s="78"/>
      <c r="AA45" s="78"/>
      <c r="AB45" s="78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BA45" s="70"/>
      <c r="BD45" s="70"/>
      <c r="BE45" s="178"/>
      <c r="BF45" s="178"/>
      <c r="BG45" s="178"/>
      <c r="BH45" s="178"/>
      <c r="BI45" s="178"/>
      <c r="BJ45" s="178"/>
      <c r="BK45" s="178"/>
    </row>
    <row r="46" spans="1:72" s="62" customFormat="1" ht="25.5" customHeight="1">
      <c r="A46" s="178"/>
      <c r="B46" s="136" t="s">
        <v>201</v>
      </c>
      <c r="C46" s="123" t="s">
        <v>197</v>
      </c>
      <c r="D46" s="127" t="s">
        <v>131</v>
      </c>
      <c r="E46" s="81"/>
      <c r="F46" s="74"/>
      <c r="G46" s="74"/>
      <c r="H46" s="74"/>
      <c r="I46" s="74"/>
      <c r="J46" s="81"/>
      <c r="K46" s="74"/>
      <c r="L46" s="74"/>
      <c r="M46" s="74"/>
      <c r="N46" s="108"/>
      <c r="O46" s="74"/>
      <c r="P46" s="74"/>
      <c r="Q46" s="74"/>
      <c r="R46" s="74"/>
      <c r="S46" s="74"/>
      <c r="T46" s="76"/>
      <c r="U46" s="76"/>
      <c r="V46" s="76"/>
      <c r="W46" s="79"/>
      <c r="X46" s="76"/>
      <c r="Y46" s="79"/>
      <c r="Z46" s="95"/>
      <c r="AA46" s="95"/>
      <c r="AB46" s="79"/>
      <c r="AC46" s="107"/>
      <c r="AD46" s="107"/>
      <c r="AE46" s="93"/>
      <c r="AF46" s="84"/>
      <c r="AG46" s="97"/>
      <c r="AH46" s="97"/>
      <c r="AI46" s="97"/>
      <c r="AJ46" s="97"/>
      <c r="AK46" s="97"/>
      <c r="AL46" s="97"/>
      <c r="AM46" s="74"/>
      <c r="AN46" s="74"/>
      <c r="AO46" s="74"/>
      <c r="AP46" s="74"/>
      <c r="BA46" s="70"/>
      <c r="BD46" s="70"/>
      <c r="BE46" s="178"/>
      <c r="BF46" s="178"/>
      <c r="BG46" s="178"/>
      <c r="BH46" s="178"/>
      <c r="BI46" s="178"/>
      <c r="BJ46" s="178"/>
      <c r="BK46" s="178"/>
    </row>
    <row r="47" spans="1:72" s="62" customFormat="1" ht="25.5" customHeight="1">
      <c r="A47" s="178"/>
      <c r="B47" s="136" t="s">
        <v>202</v>
      </c>
      <c r="C47" s="123" t="s">
        <v>197</v>
      </c>
      <c r="D47" s="127" t="s">
        <v>203</v>
      </c>
      <c r="E47" s="81"/>
      <c r="F47" s="74"/>
      <c r="G47" s="74"/>
      <c r="H47" s="74"/>
      <c r="I47" s="74"/>
      <c r="J47" s="81"/>
      <c r="K47" s="74"/>
      <c r="L47" s="74"/>
      <c r="M47" s="74"/>
      <c r="N47" s="108"/>
      <c r="O47" s="74"/>
      <c r="P47" s="74"/>
      <c r="Q47" s="74"/>
      <c r="R47" s="74"/>
      <c r="S47" s="74"/>
      <c r="T47" s="74"/>
      <c r="U47" s="74"/>
      <c r="V47" s="76"/>
      <c r="W47" s="76"/>
      <c r="X47" s="76"/>
      <c r="Y47" s="79"/>
      <c r="Z47" s="76"/>
      <c r="AA47" s="79"/>
      <c r="AB47" s="95"/>
      <c r="AC47" s="95"/>
      <c r="AD47" s="79"/>
      <c r="AE47" s="107"/>
      <c r="AF47" s="107"/>
      <c r="AG47" s="93"/>
      <c r="AH47" s="84"/>
      <c r="AI47" s="97"/>
      <c r="AJ47" s="97"/>
      <c r="AK47" s="97"/>
      <c r="AL47" s="97"/>
      <c r="AM47" s="97"/>
      <c r="AN47" s="97"/>
      <c r="AO47" s="74"/>
      <c r="AP47" s="74"/>
      <c r="BA47" s="70"/>
      <c r="BD47" s="70"/>
      <c r="BE47" s="178"/>
      <c r="BF47" s="178"/>
      <c r="BG47" s="178"/>
      <c r="BH47" s="178"/>
      <c r="BI47" s="178"/>
      <c r="BJ47" s="178"/>
      <c r="BK47" s="178"/>
    </row>
    <row r="48" spans="1:72" s="62" customFormat="1" ht="25.5" customHeight="1">
      <c r="A48" s="178"/>
      <c r="B48" s="136" t="s">
        <v>204</v>
      </c>
      <c r="C48" s="123" t="s">
        <v>197</v>
      </c>
      <c r="D48" s="127" t="s">
        <v>205</v>
      </c>
      <c r="E48" s="81"/>
      <c r="F48" s="74"/>
      <c r="G48" s="74"/>
      <c r="H48" s="74"/>
      <c r="I48" s="74"/>
      <c r="J48" s="81"/>
      <c r="K48" s="74"/>
      <c r="L48" s="74"/>
      <c r="M48" s="74"/>
      <c r="N48" s="108"/>
      <c r="O48" s="74"/>
      <c r="P48" s="74"/>
      <c r="Q48" s="74"/>
      <c r="R48" s="74"/>
      <c r="S48" s="76"/>
      <c r="T48" s="76"/>
      <c r="U48" s="76"/>
      <c r="V48" s="79"/>
      <c r="W48" s="76"/>
      <c r="X48" s="79"/>
      <c r="Y48" s="95"/>
      <c r="Z48" s="95"/>
      <c r="AA48" s="79"/>
      <c r="AB48" s="107"/>
      <c r="AC48" s="107"/>
      <c r="AD48" s="93"/>
      <c r="AE48" s="84"/>
      <c r="AF48" s="97"/>
      <c r="AG48" s="97"/>
      <c r="AH48" s="97"/>
      <c r="AI48" s="97"/>
      <c r="AJ48" s="97"/>
      <c r="AK48" s="97"/>
      <c r="AL48" s="74"/>
      <c r="AM48" s="74"/>
      <c r="AN48" s="74"/>
      <c r="AO48" s="74"/>
      <c r="AP48" s="74"/>
      <c r="BA48" s="70"/>
      <c r="BD48" s="70"/>
      <c r="BE48" s="178"/>
      <c r="BF48" s="178"/>
      <c r="BG48" s="178"/>
      <c r="BH48" s="178"/>
      <c r="BI48" s="178"/>
      <c r="BJ48" s="178"/>
      <c r="BK48" s="178"/>
    </row>
    <row r="49" spans="1:63" s="62" customFormat="1" ht="25.5" customHeight="1">
      <c r="A49" s="178"/>
      <c r="B49" s="136" t="s">
        <v>206</v>
      </c>
      <c r="C49" s="123" t="s">
        <v>197</v>
      </c>
      <c r="D49" s="127" t="s">
        <v>127</v>
      </c>
      <c r="E49" s="81"/>
      <c r="F49" s="74"/>
      <c r="G49" s="74"/>
      <c r="H49" s="74"/>
      <c r="I49" s="74"/>
      <c r="J49" s="81"/>
      <c r="K49" s="74"/>
      <c r="L49" s="74"/>
      <c r="M49" s="74"/>
      <c r="N49" s="108"/>
      <c r="O49" s="74"/>
      <c r="P49" s="74"/>
      <c r="Q49" s="74"/>
      <c r="R49" s="74"/>
      <c r="S49" s="74"/>
      <c r="T49" s="76"/>
      <c r="U49" s="76"/>
      <c r="V49" s="76"/>
      <c r="W49" s="76"/>
      <c r="X49" s="76"/>
      <c r="Y49" s="79"/>
      <c r="Z49" s="76"/>
      <c r="AA49" s="79"/>
      <c r="AB49" s="95"/>
      <c r="AC49" s="95"/>
      <c r="AD49" s="79"/>
      <c r="AE49" s="107"/>
      <c r="AF49" s="107"/>
      <c r="AG49" s="93"/>
      <c r="AH49" s="84"/>
      <c r="AI49" s="97"/>
      <c r="AJ49" s="97"/>
      <c r="AK49" s="97"/>
      <c r="AL49" s="97"/>
      <c r="AM49" s="97"/>
      <c r="AN49" s="97"/>
      <c r="AO49" s="74"/>
      <c r="AP49" s="74"/>
      <c r="BA49" s="70"/>
      <c r="BD49" s="70"/>
      <c r="BE49" s="178"/>
      <c r="BF49" s="178"/>
      <c r="BG49" s="178"/>
      <c r="BH49" s="178"/>
      <c r="BI49" s="178"/>
      <c r="BJ49" s="178"/>
      <c r="BK49" s="178"/>
    </row>
    <row r="50" spans="1:63" s="62" customFormat="1" ht="25.5" customHeight="1">
      <c r="A50" s="178"/>
      <c r="B50" s="136" t="s">
        <v>207</v>
      </c>
      <c r="C50" s="123" t="s">
        <v>197</v>
      </c>
      <c r="D50" s="127" t="s">
        <v>132</v>
      </c>
      <c r="E50" s="81"/>
      <c r="F50" s="74"/>
      <c r="G50" s="74"/>
      <c r="H50" s="74"/>
      <c r="I50" s="74"/>
      <c r="J50" s="81"/>
      <c r="K50" s="74"/>
      <c r="L50" s="74"/>
      <c r="M50" s="74"/>
      <c r="N50" s="108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8"/>
      <c r="AC50" s="78"/>
      <c r="AD50" s="78"/>
      <c r="AE50" s="78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BA50" s="70"/>
      <c r="BD50" s="70"/>
      <c r="BE50" s="178"/>
      <c r="BF50" s="178"/>
      <c r="BG50" s="178"/>
      <c r="BH50" s="178"/>
      <c r="BI50" s="178"/>
      <c r="BJ50" s="178"/>
      <c r="BK50" s="178"/>
    </row>
    <row r="51" spans="1:63" s="62" customFormat="1" ht="25.5" customHeight="1">
      <c r="A51" s="178"/>
      <c r="B51" s="136" t="s">
        <v>208</v>
      </c>
      <c r="C51" s="123" t="s">
        <v>197</v>
      </c>
      <c r="D51" s="127" t="s">
        <v>127</v>
      </c>
      <c r="E51" s="81"/>
      <c r="F51" s="74"/>
      <c r="G51" s="74"/>
      <c r="H51" s="74"/>
      <c r="I51" s="74"/>
      <c r="J51" s="81"/>
      <c r="K51" s="74"/>
      <c r="L51" s="74"/>
      <c r="M51" s="74"/>
      <c r="N51" s="108"/>
      <c r="O51" s="74"/>
      <c r="P51" s="74"/>
      <c r="Q51" s="74"/>
      <c r="R51" s="74"/>
      <c r="S51" s="74"/>
      <c r="T51" s="74"/>
      <c r="U51" s="76"/>
      <c r="V51" s="76"/>
      <c r="W51" s="76"/>
      <c r="X51" s="76"/>
      <c r="Y51" s="76"/>
      <c r="Z51" s="79"/>
      <c r="AA51" s="76"/>
      <c r="AB51" s="79"/>
      <c r="AC51" s="95"/>
      <c r="AD51" s="95"/>
      <c r="AE51" s="79"/>
      <c r="AF51" s="107"/>
      <c r="AG51" s="107"/>
      <c r="AH51" s="93"/>
      <c r="AI51" s="84"/>
      <c r="AJ51" s="97"/>
      <c r="AK51" s="97"/>
      <c r="AL51" s="97"/>
      <c r="AM51" s="97"/>
      <c r="AN51" s="97"/>
      <c r="AO51" s="97"/>
      <c r="AP51" s="74"/>
      <c r="BA51" s="70"/>
      <c r="BD51" s="70"/>
      <c r="BE51" s="178"/>
      <c r="BF51" s="178"/>
      <c r="BG51" s="178"/>
      <c r="BH51" s="178"/>
      <c r="BI51" s="178"/>
      <c r="BJ51" s="178"/>
      <c r="BK51" s="178"/>
    </row>
    <row r="52" spans="1:63" s="62" customFormat="1" ht="25.5" customHeight="1">
      <c r="A52" s="178"/>
      <c r="B52" s="136" t="s">
        <v>209</v>
      </c>
      <c r="C52" s="123" t="s">
        <v>197</v>
      </c>
      <c r="D52" s="127" t="s">
        <v>132</v>
      </c>
      <c r="E52" s="81"/>
      <c r="F52" s="74"/>
      <c r="G52" s="74"/>
      <c r="H52" s="74"/>
      <c r="I52" s="74"/>
      <c r="J52" s="81"/>
      <c r="K52" s="74"/>
      <c r="L52" s="74"/>
      <c r="M52" s="74"/>
      <c r="N52" s="108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8"/>
      <c r="AC52" s="78"/>
      <c r="AD52" s="78"/>
      <c r="AE52" s="78"/>
      <c r="AF52" s="74"/>
      <c r="AG52" s="74"/>
      <c r="AH52" s="95"/>
      <c r="AI52" s="95"/>
      <c r="AJ52" s="79"/>
      <c r="AK52" s="107"/>
      <c r="AL52" s="107"/>
      <c r="AM52" s="93"/>
      <c r="AN52" s="84"/>
      <c r="AO52" s="97"/>
      <c r="AP52" s="97"/>
      <c r="AQ52" s="97"/>
      <c r="AR52" s="97"/>
      <c r="AS52" s="97"/>
      <c r="AT52" s="97"/>
      <c r="BA52" s="70"/>
      <c r="BD52" s="70"/>
      <c r="BE52" s="178"/>
      <c r="BF52" s="178"/>
      <c r="BG52" s="178"/>
      <c r="BH52" s="178"/>
      <c r="BI52" s="178"/>
      <c r="BJ52" s="178"/>
      <c r="BK52" s="178"/>
    </row>
    <row r="53" spans="1:63" s="62" customFormat="1" ht="25.5" customHeight="1">
      <c r="A53" s="178"/>
      <c r="B53" s="136" t="s">
        <v>210</v>
      </c>
      <c r="C53" s="123" t="s">
        <v>197</v>
      </c>
      <c r="D53" s="127" t="s">
        <v>127</v>
      </c>
      <c r="E53" s="81"/>
      <c r="F53" s="74"/>
      <c r="G53" s="74"/>
      <c r="H53" s="74"/>
      <c r="I53" s="74"/>
      <c r="J53" s="81"/>
      <c r="K53" s="74"/>
      <c r="L53" s="74"/>
      <c r="M53" s="74"/>
      <c r="N53" s="108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6"/>
      <c r="AI53" s="76"/>
      <c r="AJ53" s="76"/>
      <c r="AK53" s="76"/>
      <c r="AL53" s="74"/>
      <c r="AM53" s="74"/>
      <c r="AN53" s="95"/>
      <c r="AO53" s="95"/>
      <c r="AP53" s="79"/>
      <c r="AQ53" s="107"/>
      <c r="AR53" s="107"/>
      <c r="AS53" s="93"/>
      <c r="AT53" s="84"/>
      <c r="AU53" s="97"/>
      <c r="AV53" s="97"/>
      <c r="AW53" s="97"/>
      <c r="AX53" s="97"/>
      <c r="AY53" s="97"/>
      <c r="AZ53" s="97"/>
      <c r="BA53" s="70"/>
      <c r="BB53" s="83"/>
      <c r="BC53" s="83"/>
      <c r="BD53" s="70"/>
      <c r="BE53" s="178"/>
      <c r="BF53" s="178"/>
      <c r="BG53" s="178"/>
      <c r="BH53" s="178"/>
      <c r="BI53" s="178"/>
      <c r="BJ53" s="178"/>
      <c r="BK53" s="178"/>
    </row>
    <row r="54" spans="1:63" s="62" customFormat="1" ht="25.5" customHeight="1" thickBot="1">
      <c r="A54" s="178"/>
      <c r="B54" s="137" t="s">
        <v>211</v>
      </c>
      <c r="C54" s="176" t="s">
        <v>197</v>
      </c>
      <c r="D54" s="138" t="s">
        <v>132</v>
      </c>
      <c r="E54" s="142"/>
      <c r="F54" s="143"/>
      <c r="G54" s="143"/>
      <c r="H54" s="143"/>
      <c r="I54" s="143"/>
      <c r="J54" s="142"/>
      <c r="K54" s="143"/>
      <c r="L54" s="143"/>
      <c r="M54" s="143"/>
      <c r="N54" s="144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5"/>
      <c r="AK54" s="145"/>
      <c r="AL54" s="143"/>
      <c r="AM54" s="143"/>
      <c r="AN54" s="167"/>
      <c r="AO54" s="167"/>
      <c r="AP54" s="168"/>
      <c r="AQ54" s="169"/>
      <c r="AR54" s="169"/>
      <c r="AS54" s="170"/>
      <c r="AT54" s="171"/>
      <c r="AU54" s="172"/>
      <c r="AV54" s="172"/>
      <c r="AW54" s="172"/>
      <c r="AX54" s="172"/>
      <c r="AY54" s="172"/>
      <c r="AZ54" s="172"/>
      <c r="BA54" s="115"/>
      <c r="BB54" s="177"/>
      <c r="BC54" s="177"/>
      <c r="BD54" s="115"/>
      <c r="BE54" s="178"/>
      <c r="BF54" s="178"/>
      <c r="BG54" s="178"/>
      <c r="BH54" s="178"/>
      <c r="BI54" s="178"/>
      <c r="BJ54" s="178"/>
      <c r="BK54" s="178"/>
    </row>
    <row r="55" spans="1:63" ht="25.5" customHeight="1"/>
    <row r="56" spans="1:63" ht="25.5" customHeight="1"/>
    <row r="57" spans="1:63" ht="25.5" customHeight="1"/>
    <row r="58" spans="1:63" ht="25.5" customHeight="1"/>
    <row r="59" spans="1:63" ht="25.5" customHeight="1"/>
    <row r="60" spans="1:63" ht="25.5" customHeight="1"/>
    <row r="61" spans="1:63" ht="12.75" customHeight="1"/>
    <row r="62" spans="1:63" ht="12.75" customHeight="1"/>
    <row r="63" spans="1:63" ht="12.75" customHeight="1"/>
    <row r="65" spans="31:56" ht="12.75" customHeight="1"/>
    <row r="66" spans="31:56" ht="12.75" customHeight="1"/>
    <row r="67" spans="31:56" ht="12.75" customHeight="1"/>
    <row r="68" spans="31:56" ht="12.75" customHeight="1"/>
    <row r="69" spans="31:56" ht="12.75" customHeight="1"/>
    <row r="70" spans="31:56" ht="12.75" customHeight="1"/>
    <row r="72" spans="31:56">
      <c r="BD72" s="58" t="s">
        <v>212</v>
      </c>
    </row>
    <row r="76" spans="31:56">
      <c r="AE76" s="58" t="s">
        <v>128</v>
      </c>
    </row>
  </sheetData>
  <phoneticPr fontId="2" type="noConversion"/>
  <pageMargins left="0.118055555555556" right="0" top="0" bottom="0.118055555555556" header="0" footer="0.118055555555556"/>
  <pageSetup paperSize="9" scale="10" fitToWidth="3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98c34-c328-4399-8195-8ac5bcf39599" xsi:nil="true"/>
    <lcf76f155ced4ddcb4097134ff3c332f xmlns="97db287e-3ac3-4524-8b94-0e6000b1015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11782A7169E4B8A65BF37661A4A71" ma:contentTypeVersion="18" ma:contentTypeDescription="Create a new document." ma:contentTypeScope="" ma:versionID="6e857969f43f6997b4b9d8f85a39b2aa">
  <xsd:schema xmlns:xsd="http://www.w3.org/2001/XMLSchema" xmlns:xs="http://www.w3.org/2001/XMLSchema" xmlns:p="http://schemas.microsoft.com/office/2006/metadata/properties" xmlns:ns2="97db287e-3ac3-4524-8b94-0e6000b1015f" xmlns:ns3="25298c34-c328-4399-8195-8ac5bcf39599" targetNamespace="http://schemas.microsoft.com/office/2006/metadata/properties" ma:root="true" ma:fieldsID="28f955f5770858ae6c43ef82762cb980" ns2:_="" ns3:_="">
    <xsd:import namespace="97db287e-3ac3-4524-8b94-0e6000b1015f"/>
    <xsd:import namespace="25298c34-c328-4399-8195-8ac5bcf39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b287e-3ac3-4524-8b94-0e6000b10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2243196-67a5-40ea-a9b4-c095d2d7b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98c34-c328-4399-8195-8ac5bcf39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53a687-2c99-4242-9dd6-4e62eaae47e2}" ma:internalName="TaxCatchAll" ma:showField="CatchAllData" ma:web="25298c34-c328-4399-8195-8ac5bcf39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6A2139-3562-4831-9932-47F69EE0DE8F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5298c34-c328-4399-8195-8ac5bcf39599"/>
    <ds:schemaRef ds:uri="http://schemas.microsoft.com/office/infopath/2007/PartnerControls"/>
    <ds:schemaRef ds:uri="http://purl.org/dc/elements/1.1/"/>
    <ds:schemaRef ds:uri="http://purl.org/dc/terms/"/>
    <ds:schemaRef ds:uri="97db287e-3ac3-4524-8b94-0e6000b1015f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CE39C2-F3C5-4654-9143-E21136B39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db287e-3ac3-4524-8b94-0e6000b1015f"/>
    <ds:schemaRef ds:uri="25298c34-c328-4399-8195-8ac5bcf39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072B2A-A649-4729-AA3D-16E91A75A2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Kpi</vt:lpstr>
      <vt:lpstr>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Michael Au</cp:lastModifiedBy>
  <cp:revision/>
  <dcterms:created xsi:type="dcterms:W3CDTF">2019-07-09T08:50:35Z</dcterms:created>
  <dcterms:modified xsi:type="dcterms:W3CDTF">2023-12-08T02:59:34Z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0x0101008AF11782A7169E4B8A65BF37661A4A71</vt:lpwstr>
  </property>
  <property fmtid="{D5CDD505-2E9C-101B-9397-08002B2CF9AE}" pid="3" name="MediaServiceImageTags">
    <vt:lpwstr/>
  </property>
</Properties>
</file>